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0730" windowHeight="11760"/>
  </bookViews>
  <sheets>
    <sheet name="Հայտով ներկայացված գին" sheetId="13" r:id="rId1"/>
  </sheets>
  <definedNames>
    <definedName name="_xlnm._FilterDatabase" localSheetId="0" hidden="1">'Հայտով ներկայացված գին'!$A$8:$M$121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13" i="13" l="1"/>
  <c r="K113" i="13"/>
  <c r="H112" i="13"/>
  <c r="I112" i="13" s="1"/>
  <c r="K108" i="13" l="1"/>
  <c r="K105" i="13"/>
  <c r="K102" i="13"/>
  <c r="K100" i="13"/>
  <c r="K98" i="13"/>
  <c r="K96" i="13"/>
  <c r="K88" i="13"/>
  <c r="K86" i="13"/>
  <c r="K85" i="13"/>
  <c r="K84" i="13"/>
  <c r="K83" i="13"/>
  <c r="K82" i="13"/>
  <c r="K80" i="13"/>
  <c r="K78" i="13"/>
  <c r="K77" i="13"/>
  <c r="K76" i="13"/>
  <c r="K74" i="13"/>
  <c r="K71" i="13"/>
  <c r="K68" i="13"/>
  <c r="K67" i="13"/>
  <c r="K66" i="13"/>
  <c r="K63" i="13"/>
  <c r="K60" i="13"/>
  <c r="K61" i="13"/>
  <c r="K62" i="13"/>
  <c r="K59" i="13"/>
  <c r="K55" i="13"/>
  <c r="K53" i="13"/>
  <c r="K49" i="13"/>
  <c r="K41" i="13"/>
  <c r="K36" i="13"/>
  <c r="K31" i="13"/>
  <c r="K26" i="13"/>
  <c r="K23" i="13"/>
  <c r="K21" i="13"/>
  <c r="K20" i="13"/>
  <c r="K18" i="13"/>
  <c r="K15" i="13"/>
  <c r="K14" i="13"/>
  <c r="K11" i="13"/>
  <c r="K9" i="13"/>
  <c r="M112" i="13"/>
  <c r="M111" i="13"/>
  <c r="M109" i="13"/>
  <c r="M108" i="13"/>
  <c r="H106" i="13"/>
  <c r="H105" i="13"/>
  <c r="I105" i="13" s="1"/>
  <c r="M105" i="13"/>
  <c r="M104" i="13"/>
  <c r="M103" i="13"/>
  <c r="M102" i="13"/>
  <c r="M100" i="13"/>
  <c r="M98" i="13"/>
  <c r="M96" i="13"/>
  <c r="H96" i="13"/>
  <c r="I96" i="13" s="1"/>
  <c r="H97" i="13"/>
  <c r="M92" i="13"/>
  <c r="M91" i="13"/>
  <c r="M88" i="13"/>
  <c r="M86" i="13"/>
  <c r="M83" i="13"/>
  <c r="M84" i="13"/>
  <c r="M85" i="13"/>
  <c r="M82" i="13"/>
  <c r="M80" i="13"/>
  <c r="M78" i="13"/>
  <c r="M77" i="13"/>
  <c r="M76" i="13"/>
  <c r="M74" i="13"/>
  <c r="M71" i="13"/>
  <c r="M68" i="13"/>
  <c r="M67" i="13"/>
  <c r="H69" i="13"/>
  <c r="H68" i="13"/>
  <c r="I68" i="13" s="1"/>
  <c r="M66" i="13"/>
  <c r="M64" i="13"/>
  <c r="M59" i="13"/>
  <c r="M60" i="13"/>
  <c r="M61" i="13"/>
  <c r="M62" i="13"/>
  <c r="M63" i="13"/>
  <c r="M58" i="13"/>
  <c r="M57" i="13"/>
  <c r="M54" i="13"/>
  <c r="M55" i="13"/>
  <c r="M53" i="13"/>
  <c r="M50" i="13"/>
  <c r="M49" i="13"/>
  <c r="M44" i="13"/>
  <c r="M41" i="13"/>
  <c r="M38" i="13"/>
  <c r="H39" i="13"/>
  <c r="I39" i="13" s="1"/>
  <c r="H38" i="13"/>
  <c r="I38" i="13" s="1"/>
  <c r="H40" i="13"/>
  <c r="M36" i="13"/>
  <c r="M34" i="13"/>
  <c r="M35" i="13"/>
  <c r="M33" i="13"/>
  <c r="M31" i="13"/>
  <c r="M26" i="13"/>
  <c r="M23" i="13"/>
  <c r="M21" i="13"/>
  <c r="M20" i="13"/>
  <c r="M18" i="13"/>
  <c r="H15" i="13"/>
  <c r="I15" i="13" s="1"/>
  <c r="H16" i="13"/>
  <c r="M14" i="13"/>
  <c r="M15" i="13"/>
  <c r="M13" i="13"/>
  <c r="M11" i="13"/>
  <c r="M9" i="13"/>
  <c r="H111" i="13"/>
  <c r="H108" i="13"/>
  <c r="H85" i="13"/>
  <c r="H80" i="13"/>
  <c r="H67" i="13"/>
  <c r="H64" i="13"/>
  <c r="I64" i="13" s="1"/>
  <c r="H63" i="13"/>
  <c r="H59" i="13"/>
  <c r="H109" i="13"/>
  <c r="I109" i="13" s="1"/>
  <c r="H104" i="13"/>
  <c r="I104" i="13" s="1"/>
  <c r="H92" i="13"/>
  <c r="I92" i="13" s="1"/>
  <c r="H89" i="13"/>
  <c r="I89" i="13" s="1"/>
  <c r="H72" i="13"/>
  <c r="I72" i="13" s="1"/>
  <c r="H66" i="13"/>
  <c r="H100" i="13"/>
  <c r="I100" i="13" s="1"/>
  <c r="H99" i="13"/>
  <c r="H75" i="13"/>
  <c r="I75" i="13" s="1"/>
  <c r="H102" i="13"/>
  <c r="H78" i="13"/>
  <c r="H71" i="13"/>
  <c r="H27" i="13"/>
  <c r="H26" i="13"/>
  <c r="I26" i="13" s="1"/>
  <c r="H23" i="13"/>
  <c r="I23" i="13" s="1"/>
  <c r="H24" i="13"/>
  <c r="H57" i="13"/>
  <c r="I57" i="13" s="1"/>
  <c r="H58" i="13"/>
  <c r="I58" i="13" s="1"/>
  <c r="H110" i="13"/>
  <c r="H107" i="13"/>
  <c r="I107" i="13" s="1"/>
  <c r="H103" i="13"/>
  <c r="I103" i="13" s="1"/>
  <c r="H101" i="13"/>
  <c r="H98" i="13"/>
  <c r="I98" i="13" s="1"/>
  <c r="H91" i="13"/>
  <c r="I91" i="13" s="1"/>
  <c r="H88" i="13"/>
  <c r="H87" i="13"/>
  <c r="I87" i="13" s="1"/>
  <c r="H86" i="13"/>
  <c r="H84" i="13"/>
  <c r="H83" i="13"/>
  <c r="H82" i="13"/>
  <c r="H77" i="13"/>
  <c r="H76" i="13"/>
  <c r="H70" i="13"/>
  <c r="I70" i="13" s="1"/>
  <c r="H62" i="13"/>
  <c r="H61" i="13"/>
  <c r="H60" i="13"/>
  <c r="H50" i="13"/>
  <c r="I50" i="13" s="1"/>
  <c r="H49" i="13"/>
  <c r="I49" i="13" s="1"/>
  <c r="H44" i="13"/>
  <c r="I44" i="13" s="1"/>
  <c r="H41" i="13"/>
  <c r="H42" i="13"/>
  <c r="I42" i="13" s="1"/>
  <c r="H36" i="13"/>
  <c r="H37" i="13"/>
  <c r="I37" i="13" s="1"/>
  <c r="H35" i="13"/>
  <c r="I35" i="13" s="1"/>
  <c r="H34" i="13"/>
  <c r="I34" i="13" s="1"/>
  <c r="H33" i="13"/>
  <c r="I33" i="13" s="1"/>
  <c r="H31" i="13"/>
  <c r="H32" i="13"/>
  <c r="I32" i="13" s="1"/>
  <c r="H28" i="13"/>
  <c r="I28" i="13" s="1"/>
  <c r="H25" i="13"/>
  <c r="I25" i="13" s="1"/>
  <c r="H21" i="13"/>
  <c r="H22" i="13"/>
  <c r="I22" i="13" s="1"/>
  <c r="H18" i="13"/>
  <c r="H19" i="13"/>
  <c r="I19" i="13" s="1"/>
  <c r="H17" i="13"/>
  <c r="I17" i="13" s="1"/>
  <c r="H14" i="13"/>
  <c r="H13" i="13"/>
  <c r="I13" i="13" s="1"/>
  <c r="H12" i="13"/>
  <c r="I12" i="13" s="1"/>
  <c r="H11" i="13"/>
  <c r="I11" i="13" s="1"/>
  <c r="H10" i="13"/>
  <c r="I10" i="13" s="1"/>
  <c r="H9" i="13"/>
  <c r="I9" i="13" s="1"/>
</calcChain>
</file>

<file path=xl/sharedStrings.xml><?xml version="1.0" encoding="utf-8"?>
<sst xmlns="http://schemas.openxmlformats.org/spreadsheetml/2006/main" count="314" uniqueCount="108">
  <si>
    <t>Չ/մ</t>
  </si>
  <si>
    <t>ԱԱՀ</t>
  </si>
  <si>
    <t>Չ/հ</t>
  </si>
  <si>
    <t>Գնման առարկա</t>
  </si>
  <si>
    <t>Քանակը</t>
  </si>
  <si>
    <t>Նախահաշվային գումարը</t>
  </si>
  <si>
    <t>Մրցույթին մասնակցող կազմակերպությունների</t>
  </si>
  <si>
    <t>Ընտրված մասնակցի անվանումը</t>
  </si>
  <si>
    <t>Հ/հ</t>
  </si>
  <si>
    <t>Անվանումները</t>
  </si>
  <si>
    <t>Գնային առաջարկ /ՀՀ դրամ/</t>
  </si>
  <si>
    <t>Ընդհանուր գին</t>
  </si>
  <si>
    <t>Հավելված 1</t>
  </si>
  <si>
    <t>Արժեք</t>
  </si>
  <si>
    <t>Հայրենիքի պաշտպանի անհատական գրքույկ</t>
  </si>
  <si>
    <t>Անհատական դաստիարակչական աշխատանքի գրքույկ</t>
  </si>
  <si>
    <t>Զինվորի աղոթագիրք</t>
  </si>
  <si>
    <t>82 ՄՄ տրամաչափի M69 և M69A ականանետների հրաձգության աղյուսակներ (ՀԱ ՀԼ NM69)</t>
  </si>
  <si>
    <t>Գործուղման վկայականների գրանցման մատյան</t>
  </si>
  <si>
    <t>ՀՀ ՊՆ ստորաբաժանումներում և կազմակերպություններում ֆինանսատնտեսական գործունեության ստուգումների (վերստուգումների) արդյունքների հիման վրա կազմված եզրակացությունների (հանձնարարականների) գրանցման և կատարման հսկողության մատյան</t>
  </si>
  <si>
    <t>Գրասեղանի օրացույց  (Նոթատետր)</t>
  </si>
  <si>
    <t>Ներքին ցանկ Ձև 16</t>
  </si>
  <si>
    <t>Ռեեստր Ձև 4 ՍՓԿ (A5)</t>
  </si>
  <si>
    <t>Ռեեստր Ձև 4 ՍՓԿ ( A4)</t>
  </si>
  <si>
    <t>ВВС МО РА Рабочая тетрадь летчика</t>
  </si>
  <si>
    <t>Պարաշյուտադեսանտային պատրաստության հրահանգչի վկայական</t>
  </si>
  <si>
    <t>Ж П С (Журнал подготовки самолёта)</t>
  </si>
  <si>
    <t>Զորամասի ԶՀԴՆ (զհմ) մարտական հերթապահության մատյան, ձև 4/ՀՕՊ</t>
  </si>
  <si>
    <t>Ազդանշանների և ռադիոգրերի ընդունման և հաղորդման գրանցման մատյան Ձև 11</t>
  </si>
  <si>
    <t>Հրամանատարական կետի մարտական հերթապահության մատյան Ձև 1 /ՀՕՊ</t>
  </si>
  <si>
    <t>Զորամասի մարտական հերթապահության մատյան Ձև2/ՀՕՊ</t>
  </si>
  <si>
    <t>Օդային իրադրության տվյալների (հաղորդագրությունների) գրանցման մատյան Ձև 5/ՀՕՊ</t>
  </si>
  <si>
    <t>Օդային դիտակետի հետախուզության մատյան, Ձև 6 /ՀՕՊ</t>
  </si>
  <si>
    <t>Ականադաշտերում եղած փոփոխությունների հաշվառման մատյան</t>
  </si>
  <si>
    <t>Ականդաշտերի հաշվառման մատյան</t>
  </si>
  <si>
    <t>Ուսումնական տարում բրիգադի (գնդի) մարտական պատրաստության հաշվառման մատյան</t>
  </si>
  <si>
    <t>Ուսումնական տարում գումարտակի (դիվիզիոնի) մարտական պատրաստության հաշվառման մատյան</t>
  </si>
  <si>
    <t>Վաշտի (մարտկոցի) մարտական պատրաստության հաշվառման մատյան</t>
  </si>
  <si>
    <t>Դասակի մարտական պատրաստության հաշվառման մատյան</t>
  </si>
  <si>
    <t>Հրամանատարական պատրաստության հաշվառման մատյան</t>
  </si>
  <si>
    <t>Վաշտի (մարտկոցի) դասացուցակ</t>
  </si>
  <si>
    <t>Պաշտպանության բանակի, բանակային կորպուսների, դիվիզիայի  մարտական պատրաստության հաշվառման մատյան</t>
  </si>
  <si>
    <t>Անցկացված հրաձգությունների և մարզումների հաշվառման մատյան</t>
  </si>
  <si>
    <t>Պայմանագրային սերժանտական դասընթացների ավարտական վկայական</t>
  </si>
  <si>
    <t>ՀՀ  ԶՈՒ զինծառայողների դասային  որակավորման  կարգի   վկայական</t>
  </si>
  <si>
    <t>Ենթասպայական դասընթացների ավարտական վկայական</t>
  </si>
  <si>
    <t>Թիրախ № 4</t>
  </si>
  <si>
    <t>Թիրախ № 4 /ստուգիչ/</t>
  </si>
  <si>
    <t>Ավտոմեքենայի ուղեգիր Ձև 16</t>
  </si>
  <si>
    <t>Սպառազինության և տեխնիկայի համարային հաշվառման և ամրակցման մատյան, Ձև 28</t>
  </si>
  <si>
    <t>Սպառազինության և տեխնիկայի՝ ըստ համարների և տեխնիկական վիճակի հաշվառման մատյան Ձև 31</t>
  </si>
  <si>
    <t>Անսարք սպառազինության և տեխնիկայի հաշվառման մատյան, Ձև 33</t>
  </si>
  <si>
    <t>Սպառազինության, տեխնիկայի և ունեցվածքի նորոգման (սպասարկման, մշակման) հաշվառման մատյան, Ձև 36</t>
  </si>
  <si>
    <t>Մեքենայի աշխատանքի, վառելիքի և յուղերի հաշվառման մատյան Ձև 38</t>
  </si>
  <si>
    <t>Նյութական միջոցների պահեստային հաշվառման քարտ Ձև 44ա</t>
  </si>
  <si>
    <t>Հրթիռահրետանային սպառազինության պահեստամասերի և գույքի հաշվառման մատյան Ձև 26ա</t>
  </si>
  <si>
    <t>Անվադողերի հաշվառման մատյան Ձև 35ա</t>
  </si>
  <si>
    <t>Տեղադրման ակտ</t>
  </si>
  <si>
    <t>Ակտ տեխնիկական վիճակի  Ձև 12</t>
  </si>
  <si>
    <t>Տրանսպորտային միջոցների տեխնիկական անձնագիր (տեղեկամաատյան)</t>
  </si>
  <si>
    <t>ՀՀ զինված ուժերի կարգային մասնագետի որակավորման վկայական</t>
  </si>
  <si>
    <t>Մեքենաների ելքի և վերադարձի հաշվառման մատյան</t>
  </si>
  <si>
    <t>Անվադողերի հաշվառման մատյան  Ձև 35</t>
  </si>
  <si>
    <t>Կուտակիչ մարտկոցների հաշվառման մատյան Ձև 35</t>
  </si>
  <si>
    <t>Համարներով և տեխնիկական վիճակով հաշվառվող արտադրանքի հաշվառման մատյան Ձև 32</t>
  </si>
  <si>
    <t>Ակումուլյատորային մարտկոցների տեխնիկական վիճակի հաշվառման մատյան Ձև 35</t>
  </si>
  <si>
    <t>Նյութական միջոցների առաքման (ընդունման) հանձնման մատյան Ձև 54</t>
  </si>
  <si>
    <t>Ավտոմեքենաների և ագրեգատների տեխնիկական սպասարկման, նորոգման ու պահեստամասերի ծախսի հաշվառման մատյան</t>
  </si>
  <si>
    <t>Ստորաբաժանման մեքենաների զննման (ստուգման) մատյան</t>
  </si>
  <si>
    <t>Աղետների,վթարների,ջարդվածքների և դժբախտ պատահարների հաշվառման մատյան</t>
  </si>
  <si>
    <t>ՎՄՀԿ ընդունված մեքենաների հաշվառման մատյան</t>
  </si>
  <si>
    <t>Դարակապիտակ (դարսապիտակ) Ձև 64 ՀՀՍ</t>
  </si>
  <si>
    <t>Դարսակային (դարսակաշարային ) պիտակ Ձև 64ա</t>
  </si>
  <si>
    <t>Վկայականների մուտքի և ելքի հաշվառման մատյան</t>
  </si>
  <si>
    <t>Ապրանքագիր Ձև 2</t>
  </si>
  <si>
    <t>Բաշխման (հանձնման) տեղեկագիր Ձև 8</t>
  </si>
  <si>
    <t>Հաշվետվություն, Ձև 3/ՈՒՍԳ</t>
  </si>
  <si>
    <t>Վառելանյութերի, յուղերի, քսուքների և հատուկ հեղուկների հայտ Ձև 4/ՌՏԳ</t>
  </si>
  <si>
    <t>Տարողություններում (ցիստեռններում) վառելանյութի չափումների հաշվառման մատյան Ձև 52</t>
  </si>
  <si>
    <t>Հաշվառման փաստաթղթերի գրանցման մատյան Ձև 25</t>
  </si>
  <si>
    <t>Ստորաբաժանումներում նյութական միջոցների առկայության և շարժի հաշվառման մատյան Ձև 26</t>
  </si>
  <si>
    <t>Նյութական միջոցների առկայության և շարժի հաշվառման մատյան Ձև 27  /A4/</t>
  </si>
  <si>
    <t>Նյութական միջոցոների առկայության և շարժի հաշվառման մատյան Ձև 27 /A3/</t>
  </si>
  <si>
    <t>Ամփոփ տեղեկագիր Ձև 7</t>
  </si>
  <si>
    <t>Նյութական միջոցների հաշվառման քարտ Ձև 43</t>
  </si>
  <si>
    <t>Ժամանակավոր օգտագործման տրված նյութական միջոցների հաշվառման մատյան Ձև 37</t>
  </si>
  <si>
    <t>Սննդի պատրաստման որակի հսկողության հաշվառման մատյան, Ձև 53</t>
  </si>
  <si>
    <t>Սյունաթերթիկ</t>
  </si>
  <si>
    <t>Իրային միջոցների ընթացիկ ապահովման հաշվետվություն Ձև 1/իրային</t>
  </si>
  <si>
    <t>Կարգ չունեցող նյութական միջոցների հաշվառման քարտ (2-րդ թերթ)  Ձև 44</t>
  </si>
  <si>
    <t>Ճաշարանում սնվողների հաշվառման մատյան Ձև 42</t>
  </si>
  <si>
    <t>Մեկուսացվողների անվանացուցակ</t>
  </si>
  <si>
    <t>Օպերատիվ հերթապահի գրառումների մատյան Ձև 4</t>
  </si>
  <si>
    <t>Հերթապահության ընդունման-հանձնման զեկուցագրերի մատյան</t>
  </si>
  <si>
    <t>ՌՈ մարմին բերման ենթարկվածների հաշվառման մատյան Ձև 6</t>
  </si>
  <si>
    <t>Դեպքերի և պատահարների մասին հեռախոսով, հեռագրով, այլ միջոցներով ՌՈ հաղորդվող նախնական ինֆորմացիայի հաշվառման մատյան Ձև 2</t>
  </si>
  <si>
    <t>Հեռախոսով, հեռագրով, դեպքերի և պատահարների մասին իրազեկման այլ միջոցներով ՌՈ հաղորդվող ինֆորմացիայի հաշվառման մատյան Ձև 1</t>
  </si>
  <si>
    <t>Սպառազինության հանձնման-ընդունման մատյան Ձև 5</t>
  </si>
  <si>
    <t>Հեռագրերի, հեռախոսագրերի մուտքի հաշվառման մատյան Ձև 7</t>
  </si>
  <si>
    <t>«ԱՆՏԱՐԵՍ» ՍՊԸ</t>
  </si>
  <si>
    <t>«Լիմուշ» ՍՊԸ</t>
  </si>
  <si>
    <t>Իրինա Մելքոնյան Ա/Ձ</t>
  </si>
  <si>
    <t>«ՍԱՄՆԱՆ» ՍՊԸ</t>
  </si>
  <si>
    <t>հատ</t>
  </si>
  <si>
    <t>Գնային առաջարկի բացակայություն</t>
  </si>
  <si>
    <t>Բարձր գին</t>
  </si>
  <si>
    <t>Հավասար գին</t>
  </si>
  <si>
    <t xml:space="preserve">«ՀՀ ՊՆ-ԳՀԾՁԲ-23-8/3»  ծածկագրով ընթացակարգ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</si>
</sst>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6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8"/>
      <name val="Calibri"/>
      <family val="2"/>
      <scheme val="minor"/>
    </font>
    <font>
      <b/>
      <sz val="12"/>
      <name val="GHEA Grapalat"/>
      <family val="3"/>
    </font>
    <font>
      <b/>
      <sz val="12"/>
      <name val="Times Armenian"/>
      <family val="1"/>
    </font>
    <font>
      <b/>
      <sz val="9"/>
      <name val="GHEA Grapalat"/>
      <family val="3"/>
    </font>
    <font>
      <sz val="10"/>
      <name val="Arial"/>
      <family val="2"/>
      <charset val="204"/>
    </font>
    <font>
      <sz val="9"/>
      <color rgb="FF00B050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GHEA Grapalat"/>
      <family val="2"/>
      <charset val="204"/>
    </font>
    <font>
      <sz val="8"/>
      <name val="GHEA Grapalat"/>
      <family val="2"/>
    </font>
    <font>
      <sz val="10"/>
      <name val="Arial"/>
      <family val="2"/>
    </font>
    <font>
      <b/>
      <sz val="8"/>
      <name val="GHEA Grapalat"/>
      <family val="3"/>
    </font>
    <font>
      <sz val="8.5"/>
      <name val="GHEA Grapalat"/>
      <family val="3"/>
    </font>
    <font>
      <sz val="8.5"/>
      <color rgb="FF000000"/>
      <name val="GHEA Grapalat"/>
      <family val="3"/>
    </font>
    <font>
      <sz val="8.5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0" fontId="8" fillId="0" borderId="0"/>
    <xf numFmtId="164" fontId="10" fillId="0" borderId="0" applyFill="0" applyBorder="0" applyProtection="0">
      <alignment horizontal="right" vertical="top"/>
    </xf>
    <xf numFmtId="0" fontId="11" fillId="0" borderId="0"/>
  </cellStyleXfs>
  <cellXfs count="11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3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43" fontId="2" fillId="0" borderId="0" xfId="3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43" fontId="5" fillId="3" borderId="3" xfId="3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/>
    </xf>
    <xf numFmtId="3" fontId="13" fillId="0" borderId="11" xfId="0" applyNumberFormat="1" applyFont="1" applyBorder="1" applyAlignment="1">
      <alignment horizontal="center" vertical="center" shrinkToFit="1"/>
    </xf>
    <xf numFmtId="3" fontId="13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4" fontId="13" fillId="2" borderId="13" xfId="0" applyNumberFormat="1" applyFont="1" applyFill="1" applyBorder="1" applyAlignment="1">
      <alignment horizontal="center" vertical="center"/>
    </xf>
    <xf numFmtId="4" fontId="13" fillId="2" borderId="12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shrinkToFit="1"/>
    </xf>
    <xf numFmtId="164" fontId="13" fillId="2" borderId="1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3" fontId="13" fillId="5" borderId="11" xfId="0" applyNumberFormat="1" applyFont="1" applyFill="1" applyBorder="1" applyAlignment="1">
      <alignment horizontal="center" vertical="center"/>
    </xf>
    <xf numFmtId="3" fontId="13" fillId="5" borderId="11" xfId="0" applyNumberFormat="1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 wrapText="1"/>
    </xf>
    <xf numFmtId="3" fontId="13" fillId="0" borderId="15" xfId="0" applyNumberFormat="1" applyFont="1" applyBorder="1" applyAlignment="1">
      <alignment horizontal="center" vertical="center" shrinkToFit="1"/>
    </xf>
    <xf numFmtId="3" fontId="13" fillId="0" borderId="13" xfId="0" applyNumberFormat="1" applyFont="1" applyBorder="1" applyAlignment="1">
      <alignment horizontal="center" vertical="center" wrapText="1"/>
    </xf>
    <xf numFmtId="3" fontId="13" fillId="0" borderId="13" xfId="0" applyNumberFormat="1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shrinkToFit="1"/>
    </xf>
    <xf numFmtId="3" fontId="13" fillId="0" borderId="3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 shrinkToFit="1"/>
    </xf>
    <xf numFmtId="3" fontId="13" fillId="0" borderId="2" xfId="0" applyNumberFormat="1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2" borderId="3" xfId="0" applyNumberFormat="1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 wrapText="1"/>
    </xf>
    <xf numFmtId="43" fontId="12" fillId="3" borderId="3" xfId="3" applyFont="1" applyFill="1" applyBorder="1" applyAlignment="1">
      <alignment horizontal="center" vertical="center" wrapText="1"/>
    </xf>
    <xf numFmtId="43" fontId="12" fillId="3" borderId="6" xfId="3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shrinkToFit="1"/>
    </xf>
    <xf numFmtId="3" fontId="13" fillId="0" borderId="6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3" fontId="13" fillId="2" borderId="3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4" fontId="15" fillId="2" borderId="3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center" vertical="center" wrapText="1"/>
    </xf>
  </cellXfs>
  <cellStyles count="9">
    <cellStyle name="Comma" xfId="3" builtinId="3"/>
    <cellStyle name="Normal" xfId="0" builtinId="0"/>
    <cellStyle name="Normal 12" xfId="6"/>
    <cellStyle name="Normal 2 3 2" xfId="2"/>
    <cellStyle name="Normal 3" xfId="5"/>
    <cellStyle name="Normal 3 2" xfId="8"/>
    <cellStyle name="SN_241" xfId="7"/>
    <cellStyle name="Обычный 3" xfId="4"/>
    <cellStyle name="Финансов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8"/>
  <sheetViews>
    <sheetView tabSelected="1" topLeftCell="A103" zoomScale="130" zoomScaleNormal="130" workbookViewId="0">
      <selection activeCell="I115" sqref="I115"/>
    </sheetView>
  </sheetViews>
  <sheetFormatPr defaultColWidth="9.140625" defaultRowHeight="11.25"/>
  <cols>
    <col min="1" max="1" width="3.7109375" style="1" bestFit="1" customWidth="1"/>
    <col min="2" max="2" width="48.85546875" style="5" customWidth="1"/>
    <col min="3" max="3" width="7.28515625" style="6" customWidth="1"/>
    <col min="4" max="4" width="8.140625" style="1" bestFit="1" customWidth="1"/>
    <col min="5" max="5" width="14.28515625" style="7" customWidth="1"/>
    <col min="6" max="6" width="4.7109375" style="1" customWidth="1"/>
    <col min="7" max="7" width="25.7109375" style="1" customWidth="1"/>
    <col min="8" max="8" width="11.28515625" style="1" customWidth="1"/>
    <col min="9" max="9" width="9.7109375" style="1" customWidth="1"/>
    <col min="10" max="10" width="12.140625" style="1" customWidth="1"/>
    <col min="11" max="11" width="29.140625" style="10" customWidth="1"/>
    <col min="12" max="12" width="13.42578125" style="4" hidden="1" customWidth="1"/>
    <col min="13" max="13" width="12.140625" style="1" hidden="1" customWidth="1"/>
    <col min="14" max="16384" width="9.140625" style="1"/>
  </cols>
  <sheetData>
    <row r="1" spans="1:15">
      <c r="A1" s="4"/>
      <c r="B1" s="4"/>
      <c r="K1" s="8"/>
    </row>
    <row r="2" spans="1:15" ht="15.75">
      <c r="A2" s="4"/>
      <c r="B2" s="4"/>
      <c r="K2" s="9" t="s">
        <v>12</v>
      </c>
    </row>
    <row r="3" spans="1:15" s="3" customFormat="1" ht="27.75" customHeight="1">
      <c r="A3" s="92" t="s">
        <v>107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5" ht="24.75" customHeight="1">
      <c r="A4" s="86" t="s">
        <v>2</v>
      </c>
      <c r="B4" s="93" t="s">
        <v>3</v>
      </c>
      <c r="C4" s="94" t="s">
        <v>0</v>
      </c>
      <c r="D4" s="86" t="s">
        <v>4</v>
      </c>
      <c r="E4" s="97" t="s">
        <v>5</v>
      </c>
      <c r="F4" s="99" t="s">
        <v>6</v>
      </c>
      <c r="G4" s="100"/>
      <c r="H4" s="100"/>
      <c r="I4" s="100"/>
      <c r="J4" s="94"/>
      <c r="K4" s="86" t="s">
        <v>7</v>
      </c>
      <c r="L4" s="101"/>
      <c r="M4" s="84"/>
    </row>
    <row r="5" spans="1:15" ht="22.5" customHeight="1">
      <c r="A5" s="87"/>
      <c r="B5" s="93"/>
      <c r="C5" s="95"/>
      <c r="D5" s="87"/>
      <c r="E5" s="98"/>
      <c r="F5" s="86" t="s">
        <v>8</v>
      </c>
      <c r="G5" s="86" t="s">
        <v>9</v>
      </c>
      <c r="H5" s="103" t="s">
        <v>10</v>
      </c>
      <c r="I5" s="104"/>
      <c r="J5" s="105"/>
      <c r="K5" s="87"/>
      <c r="L5" s="102"/>
      <c r="M5" s="85"/>
    </row>
    <row r="6" spans="1:15" ht="13.5" customHeight="1">
      <c r="A6" s="87"/>
      <c r="B6" s="93"/>
      <c r="C6" s="96"/>
      <c r="D6" s="87"/>
      <c r="E6" s="98"/>
      <c r="F6" s="87"/>
      <c r="G6" s="87"/>
      <c r="H6" s="86" t="s">
        <v>13</v>
      </c>
      <c r="I6" s="86" t="s">
        <v>1</v>
      </c>
      <c r="J6" s="86" t="s">
        <v>11</v>
      </c>
      <c r="K6" s="87"/>
      <c r="L6" s="102"/>
      <c r="M6" s="85"/>
    </row>
    <row r="7" spans="1:15" ht="17.25" customHeight="1">
      <c r="A7" s="87"/>
      <c r="B7" s="93"/>
      <c r="C7" s="95"/>
      <c r="D7" s="87"/>
      <c r="E7" s="98"/>
      <c r="F7" s="87"/>
      <c r="G7" s="87"/>
      <c r="H7" s="87"/>
      <c r="I7" s="87"/>
      <c r="J7" s="87"/>
      <c r="K7" s="87"/>
      <c r="L7" s="102"/>
      <c r="M7" s="85"/>
    </row>
    <row r="8" spans="1:15" ht="13.5" customHeight="1">
      <c r="A8" s="16"/>
      <c r="B8" s="20"/>
      <c r="C8" s="19"/>
      <c r="D8" s="16"/>
      <c r="E8" s="17"/>
      <c r="F8" s="16"/>
      <c r="G8" s="16"/>
      <c r="H8" s="16"/>
      <c r="I8" s="16"/>
      <c r="J8" s="16"/>
      <c r="K8" s="18"/>
      <c r="L8" s="5"/>
      <c r="M8" s="5"/>
    </row>
    <row r="9" spans="1:15" s="2" customFormat="1">
      <c r="A9" s="67">
        <v>1</v>
      </c>
      <c r="B9" s="69" t="s">
        <v>14</v>
      </c>
      <c r="C9" s="67" t="s">
        <v>103</v>
      </c>
      <c r="D9" s="71">
        <v>15000</v>
      </c>
      <c r="E9" s="73">
        <v>1260000</v>
      </c>
      <c r="F9" s="21">
        <v>1</v>
      </c>
      <c r="G9" s="21" t="s">
        <v>99</v>
      </c>
      <c r="H9" s="22">
        <f>+J9/1.2</f>
        <v>1050000</v>
      </c>
      <c r="I9" s="22">
        <f>+J9-H9</f>
        <v>210000</v>
      </c>
      <c r="J9" s="22">
        <v>1260000</v>
      </c>
      <c r="K9" s="23" t="str">
        <f>+G9</f>
        <v>«ԱՆՏԱՐԵՍ» ՍՊԸ</v>
      </c>
      <c r="L9" s="24"/>
      <c r="M9" s="25">
        <f>+E9-J9</f>
        <v>0</v>
      </c>
      <c r="N9" s="11"/>
      <c r="O9" s="11"/>
    </row>
    <row r="10" spans="1:15" s="2" customFormat="1">
      <c r="A10" s="68"/>
      <c r="B10" s="70"/>
      <c r="C10" s="68"/>
      <c r="D10" s="72"/>
      <c r="E10" s="74"/>
      <c r="F10" s="21">
        <v>2</v>
      </c>
      <c r="G10" s="21" t="s">
        <v>100</v>
      </c>
      <c r="H10" s="22">
        <f>+J10/1.2</f>
        <v>1850000</v>
      </c>
      <c r="I10" s="22">
        <f>+J10-H10</f>
        <v>370000</v>
      </c>
      <c r="J10" s="22">
        <v>2220000</v>
      </c>
      <c r="K10" s="23"/>
      <c r="L10" s="24"/>
      <c r="M10" s="25"/>
      <c r="N10" s="11"/>
      <c r="O10" s="11"/>
    </row>
    <row r="11" spans="1:15" s="2" customFormat="1">
      <c r="A11" s="67">
        <v>2</v>
      </c>
      <c r="B11" s="69" t="s">
        <v>15</v>
      </c>
      <c r="C11" s="67" t="s">
        <v>103</v>
      </c>
      <c r="D11" s="71">
        <v>7000</v>
      </c>
      <c r="E11" s="73">
        <v>525000</v>
      </c>
      <c r="F11" s="21">
        <v>1</v>
      </c>
      <c r="G11" s="21" t="s">
        <v>99</v>
      </c>
      <c r="H11" s="22">
        <f>+J11/1.2</f>
        <v>435000</v>
      </c>
      <c r="I11" s="22">
        <f>+J11-H11</f>
        <v>87000</v>
      </c>
      <c r="J11" s="22">
        <v>522000</v>
      </c>
      <c r="K11" s="23" t="str">
        <f>+G11</f>
        <v>«ԱՆՏԱՐԵՍ» ՍՊԸ</v>
      </c>
      <c r="L11" s="24"/>
      <c r="M11" s="26">
        <f>+E11-J11</f>
        <v>3000</v>
      </c>
      <c r="N11" s="11"/>
      <c r="O11" s="11"/>
    </row>
    <row r="12" spans="1:15" s="2" customFormat="1">
      <c r="A12" s="68"/>
      <c r="B12" s="70"/>
      <c r="C12" s="68"/>
      <c r="D12" s="72"/>
      <c r="E12" s="74"/>
      <c r="F12" s="21">
        <v>2</v>
      </c>
      <c r="G12" s="21" t="s">
        <v>100</v>
      </c>
      <c r="H12" s="22">
        <f>+J12/1.2</f>
        <v>577500</v>
      </c>
      <c r="I12" s="22">
        <f>+J12-H12</f>
        <v>115500</v>
      </c>
      <c r="J12" s="22">
        <v>693000</v>
      </c>
      <c r="K12" s="23"/>
      <c r="L12" s="24"/>
      <c r="M12" s="26"/>
      <c r="N12" s="11"/>
      <c r="O12" s="11"/>
    </row>
    <row r="13" spans="1:15" s="2" customFormat="1">
      <c r="A13" s="21">
        <v>3</v>
      </c>
      <c r="B13" s="27" t="s">
        <v>16</v>
      </c>
      <c r="C13" s="28" t="s">
        <v>103</v>
      </c>
      <c r="D13" s="29">
        <v>15000</v>
      </c>
      <c r="E13" s="30">
        <v>600000</v>
      </c>
      <c r="F13" s="21">
        <v>1</v>
      </c>
      <c r="G13" s="21" t="s">
        <v>100</v>
      </c>
      <c r="H13" s="22">
        <f>+J13/1.2</f>
        <v>575000</v>
      </c>
      <c r="I13" s="22">
        <f>+J13-H13</f>
        <v>115000</v>
      </c>
      <c r="J13" s="22">
        <v>690000</v>
      </c>
      <c r="K13" s="23" t="s">
        <v>105</v>
      </c>
      <c r="L13" s="24"/>
      <c r="M13" s="31">
        <f>+E13-J13</f>
        <v>-90000</v>
      </c>
      <c r="N13" s="11"/>
      <c r="O13" s="11"/>
    </row>
    <row r="14" spans="1:15" s="2" customFormat="1" ht="22.5">
      <c r="A14" s="21">
        <v>4</v>
      </c>
      <c r="B14" s="32" t="s">
        <v>17</v>
      </c>
      <c r="C14" s="28" t="s">
        <v>103</v>
      </c>
      <c r="D14" s="29">
        <v>50</v>
      </c>
      <c r="E14" s="30">
        <v>300000</v>
      </c>
      <c r="F14" s="21">
        <v>1</v>
      </c>
      <c r="G14" s="21" t="s">
        <v>102</v>
      </c>
      <c r="H14" s="22">
        <f>+J14</f>
        <v>292500</v>
      </c>
      <c r="I14" s="22">
        <v>0</v>
      </c>
      <c r="J14" s="22">
        <v>292500</v>
      </c>
      <c r="K14" s="23" t="str">
        <f>+G14</f>
        <v>«ՍԱՄՆԱՆ» ՍՊԸ</v>
      </c>
      <c r="L14" s="24"/>
      <c r="M14" s="31">
        <f t="shared" ref="M14:M15" si="0">+E14-J14</f>
        <v>7500</v>
      </c>
      <c r="N14" s="11"/>
      <c r="O14" s="11"/>
    </row>
    <row r="15" spans="1:15" s="2" customFormat="1">
      <c r="A15" s="67">
        <v>5</v>
      </c>
      <c r="B15" s="79" t="s">
        <v>18</v>
      </c>
      <c r="C15" s="67" t="s">
        <v>103</v>
      </c>
      <c r="D15" s="81">
        <v>1700</v>
      </c>
      <c r="E15" s="73">
        <v>595000</v>
      </c>
      <c r="F15" s="21">
        <v>1</v>
      </c>
      <c r="G15" s="21" t="s">
        <v>99</v>
      </c>
      <c r="H15" s="22">
        <f>+J15/1.2</f>
        <v>495000</v>
      </c>
      <c r="I15" s="22">
        <f>+J15-H15</f>
        <v>99000</v>
      </c>
      <c r="J15" s="22">
        <v>594000</v>
      </c>
      <c r="K15" s="23" t="str">
        <f>+G15</f>
        <v>«ԱՆՏԱՐԵՍ» ՍՊԸ</v>
      </c>
      <c r="L15" s="24"/>
      <c r="M15" s="31">
        <f t="shared" si="0"/>
        <v>1000</v>
      </c>
      <c r="N15" s="11"/>
      <c r="O15" s="11"/>
    </row>
    <row r="16" spans="1:15" s="2" customFormat="1">
      <c r="A16" s="83"/>
      <c r="B16" s="106"/>
      <c r="C16" s="83"/>
      <c r="D16" s="107"/>
      <c r="E16" s="108"/>
      <c r="F16" s="21">
        <v>2</v>
      </c>
      <c r="G16" s="21" t="s">
        <v>102</v>
      </c>
      <c r="H16" s="22">
        <f>+J16</f>
        <v>586500</v>
      </c>
      <c r="I16" s="22">
        <v>0</v>
      </c>
      <c r="J16" s="22">
        <v>586500</v>
      </c>
      <c r="K16" s="23"/>
      <c r="L16" s="24"/>
      <c r="M16" s="31"/>
      <c r="N16" s="11"/>
      <c r="O16" s="11"/>
    </row>
    <row r="17" spans="1:15" s="2" customFormat="1">
      <c r="A17" s="68"/>
      <c r="B17" s="80"/>
      <c r="C17" s="68"/>
      <c r="D17" s="82"/>
      <c r="E17" s="74"/>
      <c r="F17" s="21">
        <v>3</v>
      </c>
      <c r="G17" s="21" t="s">
        <v>100</v>
      </c>
      <c r="H17" s="22">
        <f>+J17/1.2</f>
        <v>511000</v>
      </c>
      <c r="I17" s="22">
        <f>+J17-H17</f>
        <v>102200</v>
      </c>
      <c r="J17" s="22">
        <v>613200</v>
      </c>
      <c r="K17" s="23"/>
      <c r="L17" s="24"/>
      <c r="M17" s="31"/>
      <c r="N17" s="11"/>
      <c r="O17" s="11"/>
    </row>
    <row r="18" spans="1:15" s="2" customFormat="1">
      <c r="A18" s="67">
        <v>6</v>
      </c>
      <c r="B18" s="79" t="s">
        <v>19</v>
      </c>
      <c r="C18" s="67" t="s">
        <v>103</v>
      </c>
      <c r="D18" s="71">
        <v>102</v>
      </c>
      <c r="E18" s="73">
        <v>36720</v>
      </c>
      <c r="F18" s="21">
        <v>1</v>
      </c>
      <c r="G18" s="21" t="s">
        <v>102</v>
      </c>
      <c r="H18" s="22">
        <f>+J18</f>
        <v>35700</v>
      </c>
      <c r="I18" s="22">
        <v>0</v>
      </c>
      <c r="J18" s="22">
        <v>35700</v>
      </c>
      <c r="K18" s="23" t="str">
        <f>+G18</f>
        <v>«ՍԱՄՆԱՆ» ՍՊԸ</v>
      </c>
      <c r="L18" s="24"/>
      <c r="M18" s="31">
        <f>+E18-J18</f>
        <v>1020</v>
      </c>
      <c r="N18" s="11"/>
      <c r="O18" s="11"/>
    </row>
    <row r="19" spans="1:15" s="2" customFormat="1">
      <c r="A19" s="68"/>
      <c r="B19" s="80"/>
      <c r="C19" s="68"/>
      <c r="D19" s="72"/>
      <c r="E19" s="74"/>
      <c r="F19" s="21">
        <v>2</v>
      </c>
      <c r="G19" s="21" t="s">
        <v>100</v>
      </c>
      <c r="H19" s="22">
        <f>+J19/1.2</f>
        <v>46750</v>
      </c>
      <c r="I19" s="22">
        <f>+J19-H19</f>
        <v>9350</v>
      </c>
      <c r="J19" s="22">
        <v>56100</v>
      </c>
      <c r="K19" s="23"/>
      <c r="L19" s="24"/>
      <c r="M19" s="31"/>
      <c r="N19" s="11"/>
      <c r="O19" s="11"/>
    </row>
    <row r="20" spans="1:15" s="2" customFormat="1">
      <c r="A20" s="21">
        <v>7</v>
      </c>
      <c r="B20" s="27" t="s">
        <v>20</v>
      </c>
      <c r="C20" s="28" t="s">
        <v>103</v>
      </c>
      <c r="D20" s="29">
        <v>142</v>
      </c>
      <c r="E20" s="30">
        <v>536760</v>
      </c>
      <c r="F20" s="21">
        <v>1</v>
      </c>
      <c r="G20" s="21" t="s">
        <v>101</v>
      </c>
      <c r="H20" s="22">
        <v>536760</v>
      </c>
      <c r="I20" s="22">
        <v>0</v>
      </c>
      <c r="J20" s="22">
        <v>536760</v>
      </c>
      <c r="K20" s="23" t="str">
        <f>+G20</f>
        <v>Իրինա Մելքոնյան Ա/Ձ</v>
      </c>
      <c r="L20" s="24"/>
      <c r="M20" s="31">
        <f>+E20-J20</f>
        <v>0</v>
      </c>
      <c r="N20" s="11"/>
      <c r="O20" s="11"/>
    </row>
    <row r="21" spans="1:15" s="2" customFormat="1">
      <c r="A21" s="67">
        <v>8</v>
      </c>
      <c r="B21" s="69" t="s">
        <v>21</v>
      </c>
      <c r="C21" s="67" t="s">
        <v>103</v>
      </c>
      <c r="D21" s="81">
        <v>25531</v>
      </c>
      <c r="E21" s="73">
        <v>107230</v>
      </c>
      <c r="F21" s="21">
        <v>1</v>
      </c>
      <c r="G21" s="21" t="s">
        <v>102</v>
      </c>
      <c r="H21" s="33">
        <f>+J21</f>
        <v>104677.1</v>
      </c>
      <c r="I21" s="22">
        <v>0</v>
      </c>
      <c r="J21" s="33">
        <v>104677.1</v>
      </c>
      <c r="K21" s="23" t="str">
        <f>+G21</f>
        <v>«ՍԱՄՆԱՆ» ՍՊԸ</v>
      </c>
      <c r="L21" s="24"/>
      <c r="M21" s="31">
        <f>+E21-J21</f>
        <v>2552.8999999999942</v>
      </c>
      <c r="N21" s="11"/>
      <c r="O21" s="11"/>
    </row>
    <row r="22" spans="1:15" s="2" customFormat="1">
      <c r="A22" s="68"/>
      <c r="B22" s="70"/>
      <c r="C22" s="68"/>
      <c r="D22" s="82"/>
      <c r="E22" s="74"/>
      <c r="F22" s="21">
        <v>2</v>
      </c>
      <c r="G22" s="21" t="s">
        <v>100</v>
      </c>
      <c r="H22" s="22">
        <f>+J22/1.2</f>
        <v>149000</v>
      </c>
      <c r="I22" s="22">
        <f>+J22-H22</f>
        <v>29800</v>
      </c>
      <c r="J22" s="22">
        <v>178800</v>
      </c>
      <c r="K22" s="23"/>
      <c r="L22" s="24"/>
      <c r="M22" s="31"/>
      <c r="N22" s="11"/>
      <c r="O22" s="11"/>
    </row>
    <row r="23" spans="1:15" s="2" customFormat="1">
      <c r="A23" s="67">
        <v>9</v>
      </c>
      <c r="B23" s="79" t="s">
        <v>22</v>
      </c>
      <c r="C23" s="67" t="s">
        <v>103</v>
      </c>
      <c r="D23" s="71">
        <v>308968</v>
      </c>
      <c r="E23" s="73">
        <v>648833</v>
      </c>
      <c r="F23" s="21">
        <v>1</v>
      </c>
      <c r="G23" s="21" t="s">
        <v>99</v>
      </c>
      <c r="H23" s="22">
        <f>+J23/1.2</f>
        <v>540000</v>
      </c>
      <c r="I23" s="22">
        <f>+J23-H23</f>
        <v>108000</v>
      </c>
      <c r="J23" s="22">
        <v>648000</v>
      </c>
      <c r="K23" s="23" t="str">
        <f>+G23</f>
        <v>«ԱՆՏԱՐԵՍ» ՍՊԸ</v>
      </c>
      <c r="L23" s="24"/>
      <c r="M23" s="31">
        <f>+E23-J23</f>
        <v>833</v>
      </c>
      <c r="N23" s="11"/>
      <c r="O23" s="11"/>
    </row>
    <row r="24" spans="1:15" s="2" customFormat="1">
      <c r="A24" s="83"/>
      <c r="B24" s="106"/>
      <c r="C24" s="83"/>
      <c r="D24" s="109"/>
      <c r="E24" s="108"/>
      <c r="F24" s="21">
        <v>2</v>
      </c>
      <c r="G24" s="21" t="s">
        <v>102</v>
      </c>
      <c r="H24" s="33">
        <f>+J24</f>
        <v>633384.4</v>
      </c>
      <c r="I24" s="33">
        <v>0</v>
      </c>
      <c r="J24" s="33">
        <v>633384.4</v>
      </c>
      <c r="K24" s="23"/>
      <c r="L24" s="24"/>
      <c r="M24" s="31"/>
      <c r="N24" s="11"/>
      <c r="O24" s="11"/>
    </row>
    <row r="25" spans="1:15" s="2" customFormat="1">
      <c r="A25" s="68"/>
      <c r="B25" s="80"/>
      <c r="C25" s="68"/>
      <c r="D25" s="72"/>
      <c r="E25" s="74"/>
      <c r="F25" s="21">
        <v>3</v>
      </c>
      <c r="G25" s="21" t="s">
        <v>100</v>
      </c>
      <c r="H25" s="22">
        <f>+J25/1.2</f>
        <v>772420</v>
      </c>
      <c r="I25" s="22">
        <f>+J25-H25</f>
        <v>154484</v>
      </c>
      <c r="J25" s="22">
        <v>926904</v>
      </c>
      <c r="K25" s="23"/>
      <c r="L25" s="24"/>
      <c r="M25" s="31"/>
      <c r="N25" s="11"/>
      <c r="O25" s="11"/>
    </row>
    <row r="26" spans="1:15" s="2" customFormat="1">
      <c r="A26" s="67">
        <v>10</v>
      </c>
      <c r="B26" s="79" t="s">
        <v>23</v>
      </c>
      <c r="C26" s="67" t="s">
        <v>103</v>
      </c>
      <c r="D26" s="71">
        <v>155658</v>
      </c>
      <c r="E26" s="73">
        <v>653764</v>
      </c>
      <c r="F26" s="21">
        <v>1</v>
      </c>
      <c r="G26" s="21" t="s">
        <v>99</v>
      </c>
      <c r="H26" s="22">
        <f>+J26/1.2</f>
        <v>544000</v>
      </c>
      <c r="I26" s="22">
        <f>+J26-H26</f>
        <v>108800</v>
      </c>
      <c r="J26" s="22">
        <v>652800</v>
      </c>
      <c r="K26" s="23" t="str">
        <f>+G26</f>
        <v>«ԱՆՏԱՐԵՍ» ՍՊԸ</v>
      </c>
      <c r="L26" s="24"/>
      <c r="M26" s="31">
        <f>+E26-J26</f>
        <v>964</v>
      </c>
      <c r="N26" s="11"/>
      <c r="O26" s="11"/>
    </row>
    <row r="27" spans="1:15" s="2" customFormat="1">
      <c r="A27" s="83"/>
      <c r="B27" s="106"/>
      <c r="C27" s="83"/>
      <c r="D27" s="109"/>
      <c r="E27" s="108"/>
      <c r="F27" s="21">
        <v>2</v>
      </c>
      <c r="G27" s="21" t="s">
        <v>102</v>
      </c>
      <c r="H27" s="33">
        <f>+J27</f>
        <v>638197.80000000005</v>
      </c>
      <c r="I27" s="33">
        <v>0</v>
      </c>
      <c r="J27" s="33">
        <v>638197.80000000005</v>
      </c>
      <c r="K27" s="23"/>
      <c r="L27" s="24"/>
      <c r="M27" s="31"/>
      <c r="N27" s="11"/>
      <c r="O27" s="11"/>
    </row>
    <row r="28" spans="1:15" s="2" customFormat="1">
      <c r="A28" s="68"/>
      <c r="B28" s="80"/>
      <c r="C28" s="68"/>
      <c r="D28" s="72"/>
      <c r="E28" s="74"/>
      <c r="F28" s="21">
        <v>3</v>
      </c>
      <c r="G28" s="21" t="s">
        <v>100</v>
      </c>
      <c r="H28" s="22">
        <f>+J28/1.2</f>
        <v>772420</v>
      </c>
      <c r="I28" s="22">
        <f>+J28-H28</f>
        <v>154484</v>
      </c>
      <c r="J28" s="22">
        <v>926904</v>
      </c>
      <c r="K28" s="23"/>
      <c r="L28" s="24"/>
      <c r="M28" s="31"/>
      <c r="N28" s="11"/>
      <c r="O28" s="11"/>
    </row>
    <row r="29" spans="1:15" s="2" customFormat="1" ht="20.25" customHeight="1">
      <c r="A29" s="21">
        <v>11</v>
      </c>
      <c r="B29" s="32" t="s">
        <v>24</v>
      </c>
      <c r="C29" s="28" t="s">
        <v>103</v>
      </c>
      <c r="D29" s="29">
        <v>50</v>
      </c>
      <c r="E29" s="30">
        <v>50000</v>
      </c>
      <c r="F29" s="21"/>
      <c r="G29" s="21"/>
      <c r="H29" s="22"/>
      <c r="I29" s="22"/>
      <c r="J29" s="22"/>
      <c r="K29" s="23" t="s">
        <v>104</v>
      </c>
      <c r="L29" s="24"/>
      <c r="M29" s="31"/>
      <c r="N29" s="11"/>
      <c r="O29" s="11"/>
    </row>
    <row r="30" spans="1:15" s="2" customFormat="1" ht="22.5">
      <c r="A30" s="21">
        <v>12</v>
      </c>
      <c r="B30" s="32" t="s">
        <v>25</v>
      </c>
      <c r="C30" s="28" t="s">
        <v>103</v>
      </c>
      <c r="D30" s="34">
        <v>18</v>
      </c>
      <c r="E30" s="30">
        <v>3168</v>
      </c>
      <c r="F30" s="21"/>
      <c r="G30" s="21"/>
      <c r="H30" s="22"/>
      <c r="I30" s="22"/>
      <c r="J30" s="22"/>
      <c r="K30" s="23" t="s">
        <v>104</v>
      </c>
      <c r="L30" s="24"/>
      <c r="M30" s="35"/>
      <c r="N30" s="11"/>
      <c r="O30" s="11"/>
    </row>
    <row r="31" spans="1:15" s="2" customFormat="1">
      <c r="A31" s="67">
        <v>13</v>
      </c>
      <c r="B31" s="110" t="s">
        <v>26</v>
      </c>
      <c r="C31" s="67" t="s">
        <v>103</v>
      </c>
      <c r="D31" s="71">
        <v>80</v>
      </c>
      <c r="E31" s="73">
        <v>70400</v>
      </c>
      <c r="F31" s="21">
        <v>1</v>
      </c>
      <c r="G31" s="21" t="s">
        <v>102</v>
      </c>
      <c r="H31" s="33">
        <f>+J31</f>
        <v>68800</v>
      </c>
      <c r="I31" s="33">
        <v>0</v>
      </c>
      <c r="J31" s="33">
        <v>68800</v>
      </c>
      <c r="K31" s="113" t="str">
        <f>+G31</f>
        <v>«ՍԱՄՆԱՆ» ՍՊԸ</v>
      </c>
      <c r="L31" s="24"/>
      <c r="M31" s="35">
        <f>+E31-J31</f>
        <v>1600</v>
      </c>
      <c r="N31" s="11"/>
      <c r="O31" s="11"/>
    </row>
    <row r="32" spans="1:15" s="2" customFormat="1">
      <c r="A32" s="68"/>
      <c r="B32" s="111"/>
      <c r="C32" s="68"/>
      <c r="D32" s="72"/>
      <c r="E32" s="74"/>
      <c r="F32" s="21">
        <v>2</v>
      </c>
      <c r="G32" s="21" t="s">
        <v>100</v>
      </c>
      <c r="H32" s="22">
        <f>+J32/1.2</f>
        <v>78750</v>
      </c>
      <c r="I32" s="22">
        <f>+J32-H32</f>
        <v>15750</v>
      </c>
      <c r="J32" s="22">
        <v>94500</v>
      </c>
      <c r="K32" s="114"/>
      <c r="L32" s="24"/>
      <c r="M32" s="35"/>
      <c r="N32" s="11"/>
      <c r="O32" s="11"/>
    </row>
    <row r="33" spans="1:15" s="2" customFormat="1" ht="22.5">
      <c r="A33" s="21">
        <v>14</v>
      </c>
      <c r="B33" s="32" t="s">
        <v>27</v>
      </c>
      <c r="C33" s="28" t="s">
        <v>103</v>
      </c>
      <c r="D33" s="34">
        <v>190</v>
      </c>
      <c r="E33" s="30">
        <v>73815</v>
      </c>
      <c r="F33" s="21">
        <v>1</v>
      </c>
      <c r="G33" s="21" t="s">
        <v>100</v>
      </c>
      <c r="H33" s="22">
        <f>+J33/1.2</f>
        <v>87500</v>
      </c>
      <c r="I33" s="22">
        <f>+J33-H33</f>
        <v>17500</v>
      </c>
      <c r="J33" s="22">
        <v>105000</v>
      </c>
      <c r="K33" s="23" t="s">
        <v>105</v>
      </c>
      <c r="L33" s="24"/>
      <c r="M33" s="31">
        <f>+E33-J33</f>
        <v>-31185</v>
      </c>
      <c r="N33" s="11"/>
      <c r="O33" s="11"/>
    </row>
    <row r="34" spans="1:15" s="2" customFormat="1" ht="22.5">
      <c r="A34" s="21">
        <v>15</v>
      </c>
      <c r="B34" s="27" t="s">
        <v>28</v>
      </c>
      <c r="C34" s="28" t="s">
        <v>103</v>
      </c>
      <c r="D34" s="34">
        <v>30</v>
      </c>
      <c r="E34" s="30">
        <v>12000</v>
      </c>
      <c r="F34" s="21">
        <v>1</v>
      </c>
      <c r="G34" s="21" t="s">
        <v>100</v>
      </c>
      <c r="H34" s="22">
        <f>+J34/1.2</f>
        <v>26000</v>
      </c>
      <c r="I34" s="22">
        <f>+J34-H34</f>
        <v>5200</v>
      </c>
      <c r="J34" s="22">
        <v>31200</v>
      </c>
      <c r="K34" s="23" t="s">
        <v>105</v>
      </c>
      <c r="L34" s="24"/>
      <c r="M34" s="31">
        <f t="shared" ref="M34:M36" si="1">+E34-J34</f>
        <v>-19200</v>
      </c>
      <c r="N34" s="11"/>
      <c r="O34" s="11"/>
    </row>
    <row r="35" spans="1:15" s="2" customFormat="1" ht="22.5">
      <c r="A35" s="21">
        <v>16</v>
      </c>
      <c r="B35" s="27" t="s">
        <v>29</v>
      </c>
      <c r="C35" s="28" t="s">
        <v>103</v>
      </c>
      <c r="D35" s="29">
        <v>100</v>
      </c>
      <c r="E35" s="30">
        <v>38850</v>
      </c>
      <c r="F35" s="21">
        <v>1</v>
      </c>
      <c r="G35" s="21" t="s">
        <v>100</v>
      </c>
      <c r="H35" s="22">
        <f>+J35/1.2</f>
        <v>52500</v>
      </c>
      <c r="I35" s="22">
        <f>+J35-H35</f>
        <v>10500</v>
      </c>
      <c r="J35" s="22">
        <v>63000</v>
      </c>
      <c r="K35" s="23" t="s">
        <v>105</v>
      </c>
      <c r="L35" s="24"/>
      <c r="M35" s="31">
        <f t="shared" si="1"/>
        <v>-24150</v>
      </c>
      <c r="N35" s="11"/>
      <c r="O35" s="11"/>
    </row>
    <row r="36" spans="1:15" s="2" customFormat="1">
      <c r="A36" s="67">
        <v>17</v>
      </c>
      <c r="B36" s="79" t="s">
        <v>30</v>
      </c>
      <c r="C36" s="67" t="s">
        <v>103</v>
      </c>
      <c r="D36" s="81">
        <v>320</v>
      </c>
      <c r="E36" s="73">
        <v>124320</v>
      </c>
      <c r="F36" s="21">
        <v>1</v>
      </c>
      <c r="G36" s="21" t="s">
        <v>102</v>
      </c>
      <c r="H36" s="33">
        <f>+J36</f>
        <v>123200</v>
      </c>
      <c r="I36" s="33">
        <v>0</v>
      </c>
      <c r="J36" s="33">
        <v>123200</v>
      </c>
      <c r="K36" s="23" t="str">
        <f>+G36</f>
        <v>«ՍԱՄՆԱՆ» ՍՊԸ</v>
      </c>
      <c r="L36" s="24"/>
      <c r="M36" s="31">
        <f t="shared" si="1"/>
        <v>1120</v>
      </c>
      <c r="N36" s="11"/>
      <c r="O36" s="11"/>
    </row>
    <row r="37" spans="1:15" s="2" customFormat="1">
      <c r="A37" s="68"/>
      <c r="B37" s="80"/>
      <c r="C37" s="68"/>
      <c r="D37" s="82"/>
      <c r="E37" s="74"/>
      <c r="F37" s="21">
        <v>2</v>
      </c>
      <c r="G37" s="21" t="s">
        <v>100</v>
      </c>
      <c r="H37" s="22">
        <f>+J37/1.2</f>
        <v>136000</v>
      </c>
      <c r="I37" s="22">
        <f>+J37-H37</f>
        <v>27200</v>
      </c>
      <c r="J37" s="22">
        <v>163200</v>
      </c>
      <c r="K37" s="23"/>
      <c r="L37" s="24"/>
      <c r="M37" s="31"/>
      <c r="N37" s="11"/>
      <c r="O37" s="11"/>
    </row>
    <row r="38" spans="1:15" s="2" customFormat="1">
      <c r="A38" s="67">
        <v>18</v>
      </c>
      <c r="B38" s="79" t="s">
        <v>31</v>
      </c>
      <c r="C38" s="67" t="s">
        <v>103</v>
      </c>
      <c r="D38" s="71">
        <v>1200</v>
      </c>
      <c r="E38" s="73">
        <v>420000</v>
      </c>
      <c r="F38" s="66">
        <v>1</v>
      </c>
      <c r="G38" s="66" t="s">
        <v>100</v>
      </c>
      <c r="H38" s="22">
        <f>+J38/1.2</f>
        <v>350000</v>
      </c>
      <c r="I38" s="22">
        <f>+J38-H38</f>
        <v>70000</v>
      </c>
      <c r="J38" s="22">
        <v>420000</v>
      </c>
      <c r="K38" s="117" t="s">
        <v>106</v>
      </c>
      <c r="L38" s="24"/>
      <c r="M38" s="31">
        <f>+E38-J38</f>
        <v>0</v>
      </c>
      <c r="N38" s="11"/>
      <c r="O38" s="11"/>
    </row>
    <row r="39" spans="1:15" s="2" customFormat="1">
      <c r="A39" s="83"/>
      <c r="B39" s="106"/>
      <c r="C39" s="83"/>
      <c r="D39" s="109"/>
      <c r="E39" s="108"/>
      <c r="F39" s="66">
        <v>2</v>
      </c>
      <c r="G39" s="66" t="s">
        <v>99</v>
      </c>
      <c r="H39" s="22">
        <f>+J39/1.2</f>
        <v>350000</v>
      </c>
      <c r="I39" s="22">
        <f>+J39-H39</f>
        <v>70000</v>
      </c>
      <c r="J39" s="22">
        <v>420000</v>
      </c>
      <c r="K39" s="118"/>
      <c r="L39" s="24"/>
      <c r="M39" s="31"/>
      <c r="N39" s="11"/>
      <c r="O39" s="11"/>
    </row>
    <row r="40" spans="1:15" s="2" customFormat="1">
      <c r="A40" s="83"/>
      <c r="B40" s="106"/>
      <c r="C40" s="83"/>
      <c r="D40" s="109"/>
      <c r="E40" s="108"/>
      <c r="F40" s="21">
        <v>3</v>
      </c>
      <c r="G40" s="21" t="s">
        <v>102</v>
      </c>
      <c r="H40" s="33">
        <f>+J40</f>
        <v>408000</v>
      </c>
      <c r="I40" s="33">
        <v>0</v>
      </c>
      <c r="J40" s="33">
        <v>408000</v>
      </c>
      <c r="K40" s="23"/>
      <c r="L40" s="24"/>
      <c r="M40" s="31"/>
      <c r="N40" s="11"/>
      <c r="O40" s="11"/>
    </row>
    <row r="41" spans="1:15" s="2" customFormat="1">
      <c r="A41" s="67">
        <v>19</v>
      </c>
      <c r="B41" s="79" t="s">
        <v>32</v>
      </c>
      <c r="C41" s="67" t="s">
        <v>103</v>
      </c>
      <c r="D41" s="81">
        <v>300</v>
      </c>
      <c r="E41" s="73">
        <v>108000</v>
      </c>
      <c r="F41" s="21">
        <v>1</v>
      </c>
      <c r="G41" s="21" t="s">
        <v>102</v>
      </c>
      <c r="H41" s="33">
        <f>+J41</f>
        <v>105000</v>
      </c>
      <c r="I41" s="33">
        <v>0</v>
      </c>
      <c r="J41" s="33">
        <v>105000</v>
      </c>
      <c r="K41" s="23" t="str">
        <f>+G41</f>
        <v>«ՍԱՄՆԱՆ» ՍՊԸ</v>
      </c>
      <c r="L41" s="24"/>
      <c r="M41" s="31">
        <f>+E41-J41</f>
        <v>3000</v>
      </c>
      <c r="N41" s="11"/>
      <c r="O41" s="11"/>
    </row>
    <row r="42" spans="1:15" s="2" customFormat="1">
      <c r="A42" s="68"/>
      <c r="B42" s="80"/>
      <c r="C42" s="68"/>
      <c r="D42" s="82"/>
      <c r="E42" s="74"/>
      <c r="F42" s="21">
        <v>2</v>
      </c>
      <c r="G42" s="21" t="s">
        <v>100</v>
      </c>
      <c r="H42" s="22">
        <f>+J42/1.2</f>
        <v>115000</v>
      </c>
      <c r="I42" s="22">
        <f>+J42-H42</f>
        <v>23000</v>
      </c>
      <c r="J42" s="22">
        <v>138000</v>
      </c>
      <c r="K42" s="23"/>
      <c r="L42" s="24"/>
      <c r="M42" s="31"/>
      <c r="N42" s="11"/>
      <c r="O42" s="11"/>
    </row>
    <row r="43" spans="1:15" s="2" customFormat="1" ht="22.5">
      <c r="A43" s="21">
        <v>20</v>
      </c>
      <c r="B43" s="32" t="s">
        <v>33</v>
      </c>
      <c r="C43" s="28" t="s">
        <v>103</v>
      </c>
      <c r="D43" s="29">
        <v>30</v>
      </c>
      <c r="E43" s="30">
        <v>16950</v>
      </c>
      <c r="F43" s="21"/>
      <c r="G43" s="21"/>
      <c r="H43" s="22"/>
      <c r="I43" s="22"/>
      <c r="J43" s="22"/>
      <c r="K43" s="23" t="s">
        <v>104</v>
      </c>
      <c r="L43" s="24"/>
      <c r="M43" s="31"/>
      <c r="N43" s="11"/>
      <c r="O43" s="11"/>
    </row>
    <row r="44" spans="1:15" s="2" customFormat="1">
      <c r="A44" s="21">
        <v>21</v>
      </c>
      <c r="B44" s="32" t="s">
        <v>34</v>
      </c>
      <c r="C44" s="28" t="s">
        <v>103</v>
      </c>
      <c r="D44" s="34">
        <v>50</v>
      </c>
      <c r="E44" s="30">
        <v>18000</v>
      </c>
      <c r="F44" s="21">
        <v>1</v>
      </c>
      <c r="G44" s="21" t="s">
        <v>100</v>
      </c>
      <c r="H44" s="22">
        <f>+J44/1.2</f>
        <v>34000</v>
      </c>
      <c r="I44" s="22">
        <f>+J44-H44</f>
        <v>6800</v>
      </c>
      <c r="J44" s="22">
        <v>40800</v>
      </c>
      <c r="K44" s="23" t="s">
        <v>105</v>
      </c>
      <c r="L44" s="24"/>
      <c r="M44" s="31">
        <f>+E44-J44</f>
        <v>-22800</v>
      </c>
      <c r="N44" s="11"/>
      <c r="O44" s="11"/>
    </row>
    <row r="45" spans="1:15" s="2" customFormat="1" ht="22.5">
      <c r="A45" s="21">
        <v>22</v>
      </c>
      <c r="B45" s="32" t="s">
        <v>35</v>
      </c>
      <c r="C45" s="28" t="s">
        <v>103</v>
      </c>
      <c r="D45" s="34">
        <v>80</v>
      </c>
      <c r="E45" s="30">
        <v>89200</v>
      </c>
      <c r="F45" s="21"/>
      <c r="G45" s="21"/>
      <c r="H45" s="22"/>
      <c r="I45" s="22"/>
      <c r="J45" s="22"/>
      <c r="K45" s="23" t="s">
        <v>104</v>
      </c>
      <c r="L45" s="24"/>
      <c r="M45" s="31"/>
      <c r="N45" s="11"/>
      <c r="O45" s="11"/>
    </row>
    <row r="46" spans="1:15" s="2" customFormat="1" ht="22.5">
      <c r="A46" s="21">
        <v>23</v>
      </c>
      <c r="B46" s="32" t="s">
        <v>36</v>
      </c>
      <c r="C46" s="28" t="s">
        <v>103</v>
      </c>
      <c r="D46" s="34">
        <v>310</v>
      </c>
      <c r="E46" s="30">
        <v>241800</v>
      </c>
      <c r="F46" s="21"/>
      <c r="G46" s="21"/>
      <c r="H46" s="22"/>
      <c r="I46" s="22"/>
      <c r="J46" s="22"/>
      <c r="K46" s="23" t="s">
        <v>104</v>
      </c>
      <c r="L46" s="36"/>
      <c r="M46" s="31"/>
      <c r="N46" s="11"/>
      <c r="O46" s="11"/>
    </row>
    <row r="47" spans="1:15" s="2" customFormat="1" ht="22.5">
      <c r="A47" s="21">
        <v>24</v>
      </c>
      <c r="B47" s="32" t="s">
        <v>37</v>
      </c>
      <c r="C47" s="28" t="s">
        <v>103</v>
      </c>
      <c r="D47" s="34">
        <v>1250</v>
      </c>
      <c r="E47" s="30">
        <v>889875</v>
      </c>
      <c r="F47" s="21"/>
      <c r="G47" s="21"/>
      <c r="H47" s="22"/>
      <c r="I47" s="22"/>
      <c r="J47" s="22"/>
      <c r="K47" s="23" t="s">
        <v>104</v>
      </c>
      <c r="L47" s="36"/>
      <c r="M47" s="31"/>
      <c r="N47" s="11"/>
      <c r="O47" s="11"/>
    </row>
    <row r="48" spans="1:15" s="2" customFormat="1" ht="22.5">
      <c r="A48" s="21">
        <v>25</v>
      </c>
      <c r="B48" s="32" t="s">
        <v>38</v>
      </c>
      <c r="C48" s="28" t="s">
        <v>103</v>
      </c>
      <c r="D48" s="29">
        <v>3800</v>
      </c>
      <c r="E48" s="30">
        <v>2217300</v>
      </c>
      <c r="F48" s="21"/>
      <c r="G48" s="21"/>
      <c r="H48" s="22"/>
      <c r="I48" s="22"/>
      <c r="J48" s="22"/>
      <c r="K48" s="23" t="s">
        <v>104</v>
      </c>
      <c r="L48" s="36"/>
      <c r="M48" s="31"/>
      <c r="N48" s="11"/>
      <c r="O48" s="11"/>
    </row>
    <row r="49" spans="1:13" s="2" customFormat="1">
      <c r="A49" s="21">
        <v>26</v>
      </c>
      <c r="B49" s="32" t="s">
        <v>39</v>
      </c>
      <c r="C49" s="28" t="s">
        <v>103</v>
      </c>
      <c r="D49" s="29">
        <v>1500</v>
      </c>
      <c r="E49" s="30">
        <v>630000</v>
      </c>
      <c r="F49" s="21">
        <v>1</v>
      </c>
      <c r="G49" s="21" t="s">
        <v>99</v>
      </c>
      <c r="H49" s="22">
        <f>+J49/1.2</f>
        <v>525000</v>
      </c>
      <c r="I49" s="22">
        <f>+J49-H49</f>
        <v>105000</v>
      </c>
      <c r="J49" s="22">
        <v>630000</v>
      </c>
      <c r="K49" s="23" t="str">
        <f>+G49</f>
        <v>«ԱՆՏԱՐԵՍ» ՍՊԸ</v>
      </c>
      <c r="L49" s="37"/>
      <c r="M49" s="31">
        <f>+E49-J49</f>
        <v>0</v>
      </c>
    </row>
    <row r="50" spans="1:13" s="2" customFormat="1">
      <c r="A50" s="21">
        <v>27</v>
      </c>
      <c r="B50" s="27" t="s">
        <v>40</v>
      </c>
      <c r="C50" s="28" t="s">
        <v>103</v>
      </c>
      <c r="D50" s="29">
        <v>50000</v>
      </c>
      <c r="E50" s="30">
        <v>700000</v>
      </c>
      <c r="F50" s="21">
        <v>1</v>
      </c>
      <c r="G50" s="21" t="s">
        <v>100</v>
      </c>
      <c r="H50" s="22">
        <f>+J50/1.2</f>
        <v>934000</v>
      </c>
      <c r="I50" s="22">
        <f>+J50-H50</f>
        <v>186800</v>
      </c>
      <c r="J50" s="22">
        <v>1120800</v>
      </c>
      <c r="K50" s="23" t="s">
        <v>105</v>
      </c>
      <c r="L50" s="37"/>
      <c r="M50" s="31">
        <f>+E50-J50</f>
        <v>-420800</v>
      </c>
    </row>
    <row r="51" spans="1:13" s="2" customFormat="1" ht="33.75">
      <c r="A51" s="21">
        <v>28</v>
      </c>
      <c r="B51" s="32" t="s">
        <v>41</v>
      </c>
      <c r="C51" s="28" t="s">
        <v>103</v>
      </c>
      <c r="D51" s="34">
        <v>8</v>
      </c>
      <c r="E51" s="30">
        <v>22365</v>
      </c>
      <c r="F51" s="21"/>
      <c r="G51" s="21"/>
      <c r="H51" s="22"/>
      <c r="I51" s="22"/>
      <c r="J51" s="22"/>
      <c r="K51" s="23" t="s">
        <v>104</v>
      </c>
      <c r="L51" s="37"/>
      <c r="M51" s="31"/>
    </row>
    <row r="52" spans="1:13" s="2" customFormat="1" ht="22.5">
      <c r="A52" s="21">
        <v>29</v>
      </c>
      <c r="B52" s="27" t="s">
        <v>42</v>
      </c>
      <c r="C52" s="28" t="s">
        <v>103</v>
      </c>
      <c r="D52" s="34">
        <v>150</v>
      </c>
      <c r="E52" s="30">
        <v>52500</v>
      </c>
      <c r="F52" s="21"/>
      <c r="G52" s="21"/>
      <c r="H52" s="22"/>
      <c r="I52" s="22"/>
      <c r="J52" s="22"/>
      <c r="K52" s="23" t="s">
        <v>104</v>
      </c>
      <c r="L52" s="37"/>
      <c r="M52" s="31"/>
    </row>
    <row r="53" spans="1:13" s="2" customFormat="1" ht="22.5">
      <c r="A53" s="21">
        <v>30</v>
      </c>
      <c r="B53" s="27" t="s">
        <v>43</v>
      </c>
      <c r="C53" s="28" t="s">
        <v>103</v>
      </c>
      <c r="D53" s="34">
        <v>500</v>
      </c>
      <c r="E53" s="30">
        <v>130300</v>
      </c>
      <c r="F53" s="21">
        <v>1</v>
      </c>
      <c r="G53" s="21" t="s">
        <v>101</v>
      </c>
      <c r="H53" s="22">
        <v>130300</v>
      </c>
      <c r="I53" s="22">
        <v>0</v>
      </c>
      <c r="J53" s="22">
        <v>130300</v>
      </c>
      <c r="K53" s="23" t="str">
        <f>+G53</f>
        <v>Իրինա Մելքոնյան Ա/Ձ</v>
      </c>
      <c r="L53" s="37"/>
      <c r="M53" s="31">
        <f>+E53-J53</f>
        <v>0</v>
      </c>
    </row>
    <row r="54" spans="1:13" s="2" customFormat="1" ht="22.5">
      <c r="A54" s="21">
        <v>31</v>
      </c>
      <c r="B54" s="27" t="s">
        <v>44</v>
      </c>
      <c r="C54" s="28" t="s">
        <v>103</v>
      </c>
      <c r="D54" s="34">
        <v>2500</v>
      </c>
      <c r="E54" s="30">
        <v>337500</v>
      </c>
      <c r="F54" s="21">
        <v>1</v>
      </c>
      <c r="G54" s="21" t="s">
        <v>101</v>
      </c>
      <c r="H54" s="22">
        <v>450000</v>
      </c>
      <c r="I54" s="22">
        <v>0</v>
      </c>
      <c r="J54" s="22">
        <v>450000</v>
      </c>
      <c r="K54" s="23" t="s">
        <v>105</v>
      </c>
      <c r="L54" s="37"/>
      <c r="M54" s="31">
        <f t="shared" ref="M54:M55" si="2">+E54-J54</f>
        <v>-112500</v>
      </c>
    </row>
    <row r="55" spans="1:13" s="2" customFormat="1">
      <c r="A55" s="21">
        <v>32</v>
      </c>
      <c r="B55" s="27" t="s">
        <v>45</v>
      </c>
      <c r="C55" s="21" t="s">
        <v>103</v>
      </c>
      <c r="D55" s="38">
        <v>150</v>
      </c>
      <c r="E55" s="39">
        <v>44730</v>
      </c>
      <c r="F55" s="21">
        <v>1</v>
      </c>
      <c r="G55" s="21" t="s">
        <v>101</v>
      </c>
      <c r="H55" s="22">
        <v>44730</v>
      </c>
      <c r="I55" s="22">
        <v>0</v>
      </c>
      <c r="J55" s="22">
        <v>44730</v>
      </c>
      <c r="K55" s="23" t="str">
        <f>+G55</f>
        <v>Իրինա Մելքոնյան Ա/Ձ</v>
      </c>
      <c r="L55" s="37"/>
      <c r="M55" s="31">
        <f t="shared" si="2"/>
        <v>0</v>
      </c>
    </row>
    <row r="56" spans="1:13" s="4" customFormat="1" ht="22.5">
      <c r="A56" s="21">
        <v>33</v>
      </c>
      <c r="B56" s="32" t="s">
        <v>46</v>
      </c>
      <c r="C56" s="21" t="s">
        <v>103</v>
      </c>
      <c r="D56" s="38">
        <v>3500</v>
      </c>
      <c r="E56" s="39">
        <v>140700</v>
      </c>
      <c r="F56" s="40"/>
      <c r="G56" s="21"/>
      <c r="H56" s="22"/>
      <c r="I56" s="22"/>
      <c r="J56" s="22"/>
      <c r="K56" s="23" t="s">
        <v>104</v>
      </c>
      <c r="L56" s="41"/>
      <c r="M56" s="31"/>
    </row>
    <row r="57" spans="1:13" s="4" customFormat="1">
      <c r="A57" s="42">
        <v>34</v>
      </c>
      <c r="B57" s="32" t="s">
        <v>47</v>
      </c>
      <c r="C57" s="21" t="s">
        <v>103</v>
      </c>
      <c r="D57" s="43">
        <v>4000</v>
      </c>
      <c r="E57" s="39">
        <v>33600</v>
      </c>
      <c r="F57" s="40">
        <v>1</v>
      </c>
      <c r="G57" s="21" t="s">
        <v>100</v>
      </c>
      <c r="H57" s="22">
        <f>+J57/1.2</f>
        <v>46000</v>
      </c>
      <c r="I57" s="22">
        <f>+J57-H57</f>
        <v>9200</v>
      </c>
      <c r="J57" s="22">
        <v>55200</v>
      </c>
      <c r="K57" s="21" t="s">
        <v>105</v>
      </c>
      <c r="L57" s="44"/>
      <c r="M57" s="31">
        <f>+E57-J57</f>
        <v>-21600</v>
      </c>
    </row>
    <row r="58" spans="1:13" s="4" customFormat="1">
      <c r="A58" s="42">
        <v>35</v>
      </c>
      <c r="B58" s="45" t="s">
        <v>48</v>
      </c>
      <c r="C58" s="42" t="s">
        <v>103</v>
      </c>
      <c r="D58" s="46">
        <v>10000</v>
      </c>
      <c r="E58" s="47">
        <v>35000</v>
      </c>
      <c r="F58" s="40">
        <v>1</v>
      </c>
      <c r="G58" s="21" t="s">
        <v>100</v>
      </c>
      <c r="H58" s="22">
        <f>+J58/1.2</f>
        <v>71000</v>
      </c>
      <c r="I58" s="22">
        <f>+J58-H58</f>
        <v>14200</v>
      </c>
      <c r="J58" s="22">
        <v>85200</v>
      </c>
      <c r="K58" s="21" t="s">
        <v>105</v>
      </c>
      <c r="L58" s="44"/>
      <c r="M58" s="31">
        <f>+E58-J58</f>
        <v>-50200</v>
      </c>
    </row>
    <row r="59" spans="1:13" s="4" customFormat="1" ht="22.5">
      <c r="A59" s="21">
        <v>36</v>
      </c>
      <c r="B59" s="27" t="s">
        <v>49</v>
      </c>
      <c r="C59" s="21" t="s">
        <v>103</v>
      </c>
      <c r="D59" s="38">
        <v>500</v>
      </c>
      <c r="E59" s="39">
        <v>282500</v>
      </c>
      <c r="F59" s="40">
        <v>1</v>
      </c>
      <c r="G59" s="21" t="s">
        <v>102</v>
      </c>
      <c r="H59" s="33">
        <f>+J59</f>
        <v>280000</v>
      </c>
      <c r="I59" s="33">
        <v>0</v>
      </c>
      <c r="J59" s="33">
        <v>280000</v>
      </c>
      <c r="K59" s="21" t="str">
        <f>+G59</f>
        <v>«ՍԱՄՆԱՆ» ՍՊԸ</v>
      </c>
      <c r="L59" s="44"/>
      <c r="M59" s="31">
        <f t="shared" ref="M59:M63" si="3">+E59-J59</f>
        <v>2500</v>
      </c>
    </row>
    <row r="60" spans="1:13" s="4" customFormat="1" ht="22.5">
      <c r="A60" s="21">
        <v>37</v>
      </c>
      <c r="B60" s="27" t="s">
        <v>50</v>
      </c>
      <c r="C60" s="28" t="s">
        <v>103</v>
      </c>
      <c r="D60" s="29">
        <v>350</v>
      </c>
      <c r="E60" s="30">
        <v>197750</v>
      </c>
      <c r="F60" s="40">
        <v>1</v>
      </c>
      <c r="G60" s="21" t="s">
        <v>102</v>
      </c>
      <c r="H60" s="33">
        <f>+J60</f>
        <v>196000</v>
      </c>
      <c r="I60" s="33">
        <v>0</v>
      </c>
      <c r="J60" s="33">
        <v>196000</v>
      </c>
      <c r="K60" s="21" t="str">
        <f t="shared" ref="K60:K62" si="4">+G60</f>
        <v>«ՍԱՄՆԱՆ» ՍՊԸ</v>
      </c>
      <c r="L60" s="44"/>
      <c r="M60" s="31">
        <f t="shared" si="3"/>
        <v>1750</v>
      </c>
    </row>
    <row r="61" spans="1:13" s="4" customFormat="1" ht="22.5">
      <c r="A61" s="21">
        <v>38</v>
      </c>
      <c r="B61" s="27" t="s">
        <v>51</v>
      </c>
      <c r="C61" s="28" t="s">
        <v>103</v>
      </c>
      <c r="D61" s="29">
        <v>300</v>
      </c>
      <c r="E61" s="30">
        <v>169500</v>
      </c>
      <c r="F61" s="40">
        <v>1</v>
      </c>
      <c r="G61" s="21" t="s">
        <v>102</v>
      </c>
      <c r="H61" s="33">
        <f>+J61</f>
        <v>168000</v>
      </c>
      <c r="I61" s="33">
        <v>0</v>
      </c>
      <c r="J61" s="33">
        <v>168000</v>
      </c>
      <c r="K61" s="21" t="str">
        <f t="shared" si="4"/>
        <v>«ՍԱՄՆԱՆ» ՍՊԸ</v>
      </c>
      <c r="L61" s="44"/>
      <c r="M61" s="31">
        <f t="shared" si="3"/>
        <v>1500</v>
      </c>
    </row>
    <row r="62" spans="1:13" s="4" customFormat="1" ht="33.75">
      <c r="A62" s="21">
        <v>39</v>
      </c>
      <c r="B62" s="27" t="s">
        <v>52</v>
      </c>
      <c r="C62" s="28" t="s">
        <v>103</v>
      </c>
      <c r="D62" s="29">
        <v>350</v>
      </c>
      <c r="E62" s="30">
        <v>197750</v>
      </c>
      <c r="F62" s="40">
        <v>1</v>
      </c>
      <c r="G62" s="21" t="s">
        <v>102</v>
      </c>
      <c r="H62" s="33">
        <f>+J62</f>
        <v>196000</v>
      </c>
      <c r="I62" s="33">
        <v>0</v>
      </c>
      <c r="J62" s="33">
        <v>196000</v>
      </c>
      <c r="K62" s="21" t="str">
        <f t="shared" si="4"/>
        <v>«ՍԱՄՆԱՆ» ՍՊԸ</v>
      </c>
      <c r="L62" s="44"/>
      <c r="M62" s="31">
        <f t="shared" si="3"/>
        <v>1750</v>
      </c>
    </row>
    <row r="63" spans="1:13" s="4" customFormat="1" ht="22.5">
      <c r="A63" s="21">
        <v>40</v>
      </c>
      <c r="B63" s="27" t="s">
        <v>53</v>
      </c>
      <c r="C63" s="28" t="s">
        <v>103</v>
      </c>
      <c r="D63" s="29">
        <v>550</v>
      </c>
      <c r="E63" s="30">
        <v>309375</v>
      </c>
      <c r="F63" s="40">
        <v>1</v>
      </c>
      <c r="G63" s="21" t="s">
        <v>102</v>
      </c>
      <c r="H63" s="33">
        <f>+J63</f>
        <v>308000</v>
      </c>
      <c r="I63" s="33">
        <v>0</v>
      </c>
      <c r="J63" s="33">
        <v>308000</v>
      </c>
      <c r="K63" s="21" t="str">
        <f>+G63</f>
        <v>«ՍԱՄՆԱՆ» ՍՊԸ</v>
      </c>
      <c r="L63" s="44"/>
      <c r="M63" s="31">
        <f t="shared" si="3"/>
        <v>1375</v>
      </c>
    </row>
    <row r="64" spans="1:13" s="4" customFormat="1">
      <c r="A64" s="67">
        <v>41</v>
      </c>
      <c r="B64" s="69" t="s">
        <v>54</v>
      </c>
      <c r="C64" s="67" t="s">
        <v>103</v>
      </c>
      <c r="D64" s="71">
        <v>30000</v>
      </c>
      <c r="E64" s="73">
        <v>180000</v>
      </c>
      <c r="F64" s="75">
        <v>1</v>
      </c>
      <c r="G64" s="67" t="s">
        <v>100</v>
      </c>
      <c r="H64" s="77">
        <f>+J64/1.2</f>
        <v>242000</v>
      </c>
      <c r="I64" s="77">
        <f>+J64-H64</f>
        <v>48400</v>
      </c>
      <c r="J64" s="77">
        <v>290400</v>
      </c>
      <c r="K64" s="67" t="s">
        <v>105</v>
      </c>
      <c r="L64" s="44"/>
      <c r="M64" s="115">
        <f>+E64-J64</f>
        <v>-110400</v>
      </c>
    </row>
    <row r="65" spans="1:13" s="4" customFormat="1">
      <c r="A65" s="68"/>
      <c r="B65" s="70"/>
      <c r="C65" s="68"/>
      <c r="D65" s="72"/>
      <c r="E65" s="74"/>
      <c r="F65" s="76"/>
      <c r="G65" s="68"/>
      <c r="H65" s="78"/>
      <c r="I65" s="78"/>
      <c r="J65" s="78"/>
      <c r="K65" s="68"/>
      <c r="L65" s="44"/>
      <c r="M65" s="116"/>
    </row>
    <row r="66" spans="1:13" s="4" customFormat="1" ht="22.5">
      <c r="A66" s="21">
        <v>42</v>
      </c>
      <c r="B66" s="27" t="s">
        <v>55</v>
      </c>
      <c r="C66" s="28" t="s">
        <v>103</v>
      </c>
      <c r="D66" s="34">
        <v>300</v>
      </c>
      <c r="E66" s="30">
        <v>294000</v>
      </c>
      <c r="F66" s="40">
        <v>1</v>
      </c>
      <c r="G66" s="21" t="s">
        <v>102</v>
      </c>
      <c r="H66" s="33">
        <f>+J66</f>
        <v>294000</v>
      </c>
      <c r="I66" s="33">
        <v>0</v>
      </c>
      <c r="J66" s="33">
        <v>294000</v>
      </c>
      <c r="K66" s="21" t="str">
        <f>+G66</f>
        <v>«ՍԱՄՆԱՆ» ՍՊԸ</v>
      </c>
      <c r="L66" s="44"/>
      <c r="M66" s="48">
        <f>+E66-J66</f>
        <v>0</v>
      </c>
    </row>
    <row r="67" spans="1:13" s="4" customFormat="1">
      <c r="A67" s="21">
        <v>43</v>
      </c>
      <c r="B67" s="32" t="s">
        <v>56</v>
      </c>
      <c r="C67" s="28" t="s">
        <v>103</v>
      </c>
      <c r="D67" s="34">
        <v>350</v>
      </c>
      <c r="E67" s="30">
        <v>343000</v>
      </c>
      <c r="F67" s="40">
        <v>1</v>
      </c>
      <c r="G67" s="21" t="s">
        <v>102</v>
      </c>
      <c r="H67" s="33">
        <f>+J67</f>
        <v>343000</v>
      </c>
      <c r="I67" s="33">
        <v>0</v>
      </c>
      <c r="J67" s="33">
        <v>343000</v>
      </c>
      <c r="K67" s="21" t="str">
        <f>+G67</f>
        <v>«ՍԱՄՆԱՆ» ՍՊԸ</v>
      </c>
      <c r="L67" s="44"/>
      <c r="M67" s="48">
        <f>+E67-J67</f>
        <v>0</v>
      </c>
    </row>
    <row r="68" spans="1:13" s="4" customFormat="1">
      <c r="A68" s="67">
        <v>44</v>
      </c>
      <c r="B68" s="79" t="s">
        <v>57</v>
      </c>
      <c r="C68" s="67" t="s">
        <v>103</v>
      </c>
      <c r="D68" s="81">
        <v>100000</v>
      </c>
      <c r="E68" s="73">
        <v>420000</v>
      </c>
      <c r="F68" s="49">
        <v>1</v>
      </c>
      <c r="G68" s="21" t="s">
        <v>99</v>
      </c>
      <c r="H68" s="22">
        <f>+J68/1.2</f>
        <v>350000</v>
      </c>
      <c r="I68" s="22">
        <f>+J68-H68</f>
        <v>70000</v>
      </c>
      <c r="J68" s="22">
        <v>420000</v>
      </c>
      <c r="K68" s="21" t="str">
        <f>+G68</f>
        <v>«ԱՆՏԱՐԵՍ» ՍՊԸ</v>
      </c>
      <c r="L68" s="44"/>
      <c r="M68" s="31">
        <f>+E68-J68</f>
        <v>0</v>
      </c>
    </row>
    <row r="69" spans="1:13" s="4" customFormat="1" ht="13.5" customHeight="1">
      <c r="A69" s="83"/>
      <c r="B69" s="106"/>
      <c r="C69" s="83"/>
      <c r="D69" s="107"/>
      <c r="E69" s="108"/>
      <c r="F69" s="40">
        <v>2</v>
      </c>
      <c r="G69" s="42" t="s">
        <v>102</v>
      </c>
      <c r="H69" s="50">
        <f>+J69</f>
        <v>410000</v>
      </c>
      <c r="I69" s="50">
        <v>0</v>
      </c>
      <c r="J69" s="50">
        <v>410000</v>
      </c>
      <c r="K69" s="21"/>
      <c r="L69" s="44"/>
      <c r="M69" s="51"/>
    </row>
    <row r="70" spans="1:13" s="4" customFormat="1" ht="13.5" customHeight="1">
      <c r="A70" s="68"/>
      <c r="B70" s="80"/>
      <c r="C70" s="68"/>
      <c r="D70" s="82"/>
      <c r="E70" s="74"/>
      <c r="F70" s="40">
        <v>3</v>
      </c>
      <c r="G70" s="21" t="s">
        <v>100</v>
      </c>
      <c r="H70" s="22">
        <f>+J70/1.2</f>
        <v>452000</v>
      </c>
      <c r="I70" s="22">
        <f>+J70-H70</f>
        <v>90400</v>
      </c>
      <c r="J70" s="22">
        <v>542400</v>
      </c>
      <c r="K70" s="21"/>
      <c r="L70" s="44"/>
      <c r="M70" s="51"/>
    </row>
    <row r="71" spans="1:13" s="4" customFormat="1">
      <c r="A71" s="67">
        <v>45</v>
      </c>
      <c r="B71" s="79" t="s">
        <v>58</v>
      </c>
      <c r="C71" s="67" t="s">
        <v>103</v>
      </c>
      <c r="D71" s="81">
        <v>20000</v>
      </c>
      <c r="E71" s="73">
        <v>185000</v>
      </c>
      <c r="F71" s="40">
        <v>1</v>
      </c>
      <c r="G71" s="21" t="s">
        <v>102</v>
      </c>
      <c r="H71" s="33">
        <f>+J71</f>
        <v>180000</v>
      </c>
      <c r="I71" s="33">
        <v>0</v>
      </c>
      <c r="J71" s="33">
        <v>180000</v>
      </c>
      <c r="K71" s="21" t="str">
        <f>+G71</f>
        <v>«ՍԱՄՆԱՆ» ՍՊԸ</v>
      </c>
      <c r="L71" s="44"/>
      <c r="M71" s="48">
        <f>+E71-J71</f>
        <v>5000</v>
      </c>
    </row>
    <row r="72" spans="1:13" s="4" customFormat="1">
      <c r="A72" s="68"/>
      <c r="B72" s="80"/>
      <c r="C72" s="68"/>
      <c r="D72" s="82"/>
      <c r="E72" s="74"/>
      <c r="F72" s="40">
        <v>2</v>
      </c>
      <c r="G72" s="21" t="s">
        <v>100</v>
      </c>
      <c r="H72" s="22">
        <f>+J72/1.2</f>
        <v>218500</v>
      </c>
      <c r="I72" s="22">
        <f>+J72-H72</f>
        <v>43700</v>
      </c>
      <c r="J72" s="22">
        <v>262200</v>
      </c>
      <c r="K72" s="21"/>
      <c r="L72" s="44"/>
      <c r="M72" s="51"/>
    </row>
    <row r="73" spans="1:13" s="4" customFormat="1" ht="22.5">
      <c r="A73" s="21">
        <v>46</v>
      </c>
      <c r="B73" s="32" t="s">
        <v>59</v>
      </c>
      <c r="C73" s="28" t="s">
        <v>103</v>
      </c>
      <c r="D73" s="34">
        <v>2000</v>
      </c>
      <c r="E73" s="30">
        <v>176000</v>
      </c>
      <c r="F73" s="40"/>
      <c r="G73" s="21"/>
      <c r="H73" s="22"/>
      <c r="I73" s="22"/>
      <c r="J73" s="22"/>
      <c r="K73" s="23" t="s">
        <v>104</v>
      </c>
      <c r="L73" s="44"/>
      <c r="M73" s="51"/>
    </row>
    <row r="74" spans="1:13" s="4" customFormat="1">
      <c r="A74" s="67">
        <v>47</v>
      </c>
      <c r="B74" s="88" t="s">
        <v>60</v>
      </c>
      <c r="C74" s="89" t="s">
        <v>103</v>
      </c>
      <c r="D74" s="90">
        <v>5000</v>
      </c>
      <c r="E74" s="91">
        <v>3234000</v>
      </c>
      <c r="F74" s="40">
        <v>1</v>
      </c>
      <c r="G74" s="21" t="s">
        <v>101</v>
      </c>
      <c r="H74" s="22">
        <v>1050000</v>
      </c>
      <c r="I74" s="22">
        <v>0</v>
      </c>
      <c r="J74" s="22">
        <v>1050000</v>
      </c>
      <c r="K74" s="21" t="str">
        <f>+G74</f>
        <v>Իրինա Մելքոնյան Ա/Ձ</v>
      </c>
      <c r="L74" s="44"/>
      <c r="M74" s="31">
        <f>+E74-J74</f>
        <v>2184000</v>
      </c>
    </row>
    <row r="75" spans="1:13" s="4" customFormat="1">
      <c r="A75" s="68"/>
      <c r="B75" s="88"/>
      <c r="C75" s="89"/>
      <c r="D75" s="90"/>
      <c r="E75" s="91"/>
      <c r="F75" s="40">
        <v>2</v>
      </c>
      <c r="G75" s="21" t="s">
        <v>99</v>
      </c>
      <c r="H75" s="22">
        <f>+J75/1.2</f>
        <v>2660000</v>
      </c>
      <c r="I75" s="22">
        <f>+J75-H75</f>
        <v>532000</v>
      </c>
      <c r="J75" s="22">
        <v>3192000</v>
      </c>
      <c r="K75" s="21"/>
      <c r="L75" s="44"/>
      <c r="M75" s="51"/>
    </row>
    <row r="76" spans="1:13" s="4" customFormat="1">
      <c r="A76" s="21">
        <v>48</v>
      </c>
      <c r="B76" s="52" t="s">
        <v>61</v>
      </c>
      <c r="C76" s="28" t="s">
        <v>103</v>
      </c>
      <c r="D76" s="34">
        <v>200</v>
      </c>
      <c r="E76" s="30">
        <v>113000</v>
      </c>
      <c r="F76" s="40">
        <v>1</v>
      </c>
      <c r="G76" s="21" t="s">
        <v>102</v>
      </c>
      <c r="H76" s="33">
        <f>+J76</f>
        <v>112000</v>
      </c>
      <c r="I76" s="33">
        <v>0</v>
      </c>
      <c r="J76" s="33">
        <v>112000</v>
      </c>
      <c r="K76" s="21" t="str">
        <f>+G76</f>
        <v>«ՍԱՄՆԱՆ» ՍՊԸ</v>
      </c>
      <c r="L76" s="44"/>
      <c r="M76" s="31">
        <f>+E76-J76</f>
        <v>1000</v>
      </c>
    </row>
    <row r="77" spans="1:13" s="4" customFormat="1">
      <c r="A77" s="21">
        <v>49</v>
      </c>
      <c r="B77" s="27" t="s">
        <v>62</v>
      </c>
      <c r="C77" s="28" t="s">
        <v>103</v>
      </c>
      <c r="D77" s="34">
        <v>200</v>
      </c>
      <c r="E77" s="30">
        <v>113000</v>
      </c>
      <c r="F77" s="40">
        <v>1</v>
      </c>
      <c r="G77" s="21" t="s">
        <v>102</v>
      </c>
      <c r="H77" s="33">
        <f>+J77</f>
        <v>112000</v>
      </c>
      <c r="I77" s="33">
        <v>0</v>
      </c>
      <c r="J77" s="33">
        <v>112000</v>
      </c>
      <c r="K77" s="21" t="str">
        <f>+G77</f>
        <v>«ՍԱՄՆԱՆ» ՍՊԸ</v>
      </c>
      <c r="L77" s="44"/>
      <c r="M77" s="31">
        <f>+E77-J77</f>
        <v>1000</v>
      </c>
    </row>
    <row r="78" spans="1:13" s="4" customFormat="1">
      <c r="A78" s="21">
        <v>50</v>
      </c>
      <c r="B78" s="27" t="s">
        <v>63</v>
      </c>
      <c r="C78" s="28" t="s">
        <v>103</v>
      </c>
      <c r="D78" s="34">
        <v>350</v>
      </c>
      <c r="E78" s="30">
        <v>197750</v>
      </c>
      <c r="F78" s="40">
        <v>1</v>
      </c>
      <c r="G78" s="21" t="s">
        <v>102</v>
      </c>
      <c r="H78" s="33">
        <f>+J78</f>
        <v>196000</v>
      </c>
      <c r="I78" s="33">
        <v>0</v>
      </c>
      <c r="J78" s="33">
        <v>196000</v>
      </c>
      <c r="K78" s="21" t="str">
        <f>+G78</f>
        <v>«ՍԱՄՆԱՆ» ՍՊԸ</v>
      </c>
      <c r="L78" s="44"/>
      <c r="M78" s="31">
        <f>+E78-J78</f>
        <v>1750</v>
      </c>
    </row>
    <row r="79" spans="1:13" s="4" customFormat="1" ht="22.5">
      <c r="A79" s="21">
        <v>51</v>
      </c>
      <c r="B79" s="27" t="s">
        <v>64</v>
      </c>
      <c r="C79" s="28" t="s">
        <v>103</v>
      </c>
      <c r="D79" s="34">
        <v>100</v>
      </c>
      <c r="E79" s="30">
        <v>93500</v>
      </c>
      <c r="F79" s="40"/>
      <c r="G79" s="21"/>
      <c r="H79" s="33"/>
      <c r="I79" s="33"/>
      <c r="J79" s="33"/>
      <c r="K79" s="23" t="s">
        <v>104</v>
      </c>
      <c r="L79" s="44"/>
      <c r="M79" s="51"/>
    </row>
    <row r="80" spans="1:13" s="4" customFormat="1" ht="22.5">
      <c r="A80" s="21">
        <v>52</v>
      </c>
      <c r="B80" s="27" t="s">
        <v>65</v>
      </c>
      <c r="C80" s="28" t="s">
        <v>103</v>
      </c>
      <c r="D80" s="34">
        <v>220</v>
      </c>
      <c r="E80" s="30">
        <v>264264</v>
      </c>
      <c r="F80" s="40">
        <v>1</v>
      </c>
      <c r="G80" s="21" t="s">
        <v>102</v>
      </c>
      <c r="H80" s="33">
        <f>+J80</f>
        <v>253000</v>
      </c>
      <c r="I80" s="33">
        <v>0</v>
      </c>
      <c r="J80" s="33">
        <v>253000</v>
      </c>
      <c r="K80" s="21" t="str">
        <f>+G80</f>
        <v>«ՍԱՄՆԱՆ» ՍՊԸ</v>
      </c>
      <c r="L80" s="44"/>
      <c r="M80" s="48">
        <f>+E80-J80</f>
        <v>11264</v>
      </c>
    </row>
    <row r="81" spans="1:13" s="4" customFormat="1" ht="22.5">
      <c r="A81" s="21">
        <v>53</v>
      </c>
      <c r="B81" s="27" t="s">
        <v>66</v>
      </c>
      <c r="C81" s="28" t="s">
        <v>103</v>
      </c>
      <c r="D81" s="34">
        <v>100</v>
      </c>
      <c r="E81" s="30">
        <v>56500</v>
      </c>
      <c r="F81" s="40"/>
      <c r="G81" s="21"/>
      <c r="H81" s="33"/>
      <c r="I81" s="33"/>
      <c r="J81" s="33"/>
      <c r="K81" s="23" t="s">
        <v>104</v>
      </c>
      <c r="L81" s="44"/>
      <c r="M81" s="51"/>
    </row>
    <row r="82" spans="1:13" s="4" customFormat="1" ht="33.75">
      <c r="A82" s="21">
        <v>54</v>
      </c>
      <c r="B82" s="27" t="s">
        <v>67</v>
      </c>
      <c r="C82" s="28" t="s">
        <v>103</v>
      </c>
      <c r="D82" s="29">
        <v>300</v>
      </c>
      <c r="E82" s="30">
        <v>169500</v>
      </c>
      <c r="F82" s="40">
        <v>1</v>
      </c>
      <c r="G82" s="21" t="s">
        <v>102</v>
      </c>
      <c r="H82" s="33">
        <f t="shared" ref="H82:H84" si="5">+J82</f>
        <v>168000</v>
      </c>
      <c r="I82" s="33">
        <v>0</v>
      </c>
      <c r="J82" s="33">
        <v>168000</v>
      </c>
      <c r="K82" s="21" t="str">
        <f>+G82</f>
        <v>«ՍԱՄՆԱՆ» ՍՊԸ</v>
      </c>
      <c r="L82" s="44"/>
      <c r="M82" s="48">
        <f>+E82-J82</f>
        <v>1500</v>
      </c>
    </row>
    <row r="83" spans="1:13" s="4" customFormat="1" ht="22.5">
      <c r="A83" s="21">
        <v>55</v>
      </c>
      <c r="B83" s="27" t="s">
        <v>68</v>
      </c>
      <c r="C83" s="28" t="s">
        <v>103</v>
      </c>
      <c r="D83" s="34">
        <v>500</v>
      </c>
      <c r="E83" s="30">
        <v>282500</v>
      </c>
      <c r="F83" s="40">
        <v>1</v>
      </c>
      <c r="G83" s="21" t="s">
        <v>102</v>
      </c>
      <c r="H83" s="33">
        <f t="shared" si="5"/>
        <v>280000</v>
      </c>
      <c r="I83" s="33">
        <v>0</v>
      </c>
      <c r="J83" s="33">
        <v>280000</v>
      </c>
      <c r="K83" s="21" t="str">
        <f>+G83</f>
        <v>«ՍԱՄՆԱՆ» ՍՊԸ</v>
      </c>
      <c r="L83" s="44"/>
      <c r="M83" s="48">
        <f t="shared" ref="M83:M85" si="6">+E83-J83</f>
        <v>2500</v>
      </c>
    </row>
    <row r="84" spans="1:13" s="4" customFormat="1" ht="22.5">
      <c r="A84" s="21">
        <v>56</v>
      </c>
      <c r="B84" s="27" t="s">
        <v>69</v>
      </c>
      <c r="C84" s="28" t="s">
        <v>103</v>
      </c>
      <c r="D84" s="29">
        <v>200</v>
      </c>
      <c r="E84" s="30">
        <v>113000</v>
      </c>
      <c r="F84" s="40">
        <v>1</v>
      </c>
      <c r="G84" s="21" t="s">
        <v>102</v>
      </c>
      <c r="H84" s="33">
        <f t="shared" si="5"/>
        <v>112000</v>
      </c>
      <c r="I84" s="33">
        <v>0</v>
      </c>
      <c r="J84" s="33">
        <v>112000</v>
      </c>
      <c r="K84" s="21" t="str">
        <f>+G84</f>
        <v>«ՍԱՄՆԱՆ» ՍՊԸ</v>
      </c>
      <c r="L84" s="44"/>
      <c r="M84" s="48">
        <f t="shared" si="6"/>
        <v>1000</v>
      </c>
    </row>
    <row r="85" spans="1:13" s="4" customFormat="1">
      <c r="A85" s="21">
        <v>57</v>
      </c>
      <c r="B85" s="27" t="s">
        <v>70</v>
      </c>
      <c r="C85" s="28" t="s">
        <v>103</v>
      </c>
      <c r="D85" s="29">
        <v>200</v>
      </c>
      <c r="E85" s="30">
        <v>113000</v>
      </c>
      <c r="F85" s="40">
        <v>1</v>
      </c>
      <c r="G85" s="21" t="s">
        <v>102</v>
      </c>
      <c r="H85" s="33">
        <f t="shared" ref="H85" si="7">+J85</f>
        <v>112000</v>
      </c>
      <c r="I85" s="33">
        <v>0</v>
      </c>
      <c r="J85" s="33">
        <v>112000</v>
      </c>
      <c r="K85" s="21" t="str">
        <f>+G85</f>
        <v>«ՍԱՄՆԱՆ» ՍՊԸ</v>
      </c>
      <c r="L85" s="44"/>
      <c r="M85" s="48">
        <f t="shared" si="6"/>
        <v>1000</v>
      </c>
    </row>
    <row r="86" spans="1:13" s="4" customFormat="1">
      <c r="A86" s="67">
        <v>58</v>
      </c>
      <c r="B86" s="69" t="s">
        <v>71</v>
      </c>
      <c r="C86" s="67" t="s">
        <v>103</v>
      </c>
      <c r="D86" s="71">
        <v>10000</v>
      </c>
      <c r="E86" s="73">
        <v>64000</v>
      </c>
      <c r="F86" s="40">
        <v>1</v>
      </c>
      <c r="G86" s="21" t="s">
        <v>102</v>
      </c>
      <c r="H86" s="33">
        <f t="shared" ref="H86" si="8">+J86</f>
        <v>63000</v>
      </c>
      <c r="I86" s="33">
        <v>0</v>
      </c>
      <c r="J86" s="33">
        <v>63000</v>
      </c>
      <c r="K86" s="21" t="str">
        <f>+G86</f>
        <v>«ՍԱՄՆԱՆ» ՍՊԸ</v>
      </c>
      <c r="L86" s="44"/>
      <c r="M86" s="48">
        <f>+E85-J85</f>
        <v>1000</v>
      </c>
    </row>
    <row r="87" spans="1:13" s="4" customFormat="1">
      <c r="A87" s="68"/>
      <c r="B87" s="70"/>
      <c r="C87" s="68"/>
      <c r="D87" s="111"/>
      <c r="E87" s="74"/>
      <c r="F87" s="40">
        <v>2</v>
      </c>
      <c r="G87" s="21" t="s">
        <v>100</v>
      </c>
      <c r="H87" s="22">
        <f>+J87/1.2</f>
        <v>95000</v>
      </c>
      <c r="I87" s="22">
        <f>+J87-H87</f>
        <v>19000</v>
      </c>
      <c r="J87" s="22">
        <v>114000</v>
      </c>
      <c r="K87" s="21"/>
      <c r="L87" s="44"/>
      <c r="M87" s="51"/>
    </row>
    <row r="88" spans="1:13" s="4" customFormat="1">
      <c r="A88" s="67">
        <v>59</v>
      </c>
      <c r="B88" s="79" t="s">
        <v>72</v>
      </c>
      <c r="C88" s="67" t="s">
        <v>103</v>
      </c>
      <c r="D88" s="71">
        <v>10000</v>
      </c>
      <c r="E88" s="73">
        <v>64000</v>
      </c>
      <c r="F88" s="40">
        <v>1</v>
      </c>
      <c r="G88" s="21" t="s">
        <v>102</v>
      </c>
      <c r="H88" s="33">
        <f t="shared" ref="H88" si="9">+J88</f>
        <v>63000</v>
      </c>
      <c r="I88" s="33">
        <v>0</v>
      </c>
      <c r="J88" s="33">
        <v>63000</v>
      </c>
      <c r="K88" s="21" t="str">
        <f>+G88</f>
        <v>«ՍԱՄՆԱՆ» ՍՊԸ</v>
      </c>
      <c r="L88" s="44"/>
      <c r="M88" s="48">
        <f>+E88-J88</f>
        <v>1000</v>
      </c>
    </row>
    <row r="89" spans="1:13" s="4" customFormat="1">
      <c r="A89" s="68"/>
      <c r="B89" s="80"/>
      <c r="C89" s="68"/>
      <c r="D89" s="72"/>
      <c r="E89" s="74"/>
      <c r="F89" s="40">
        <v>2</v>
      </c>
      <c r="G89" s="21" t="s">
        <v>100</v>
      </c>
      <c r="H89" s="22">
        <f>+J89/1.2</f>
        <v>95000</v>
      </c>
      <c r="I89" s="22">
        <f>+J89-H89</f>
        <v>19000</v>
      </c>
      <c r="J89" s="22">
        <v>114000</v>
      </c>
      <c r="K89" s="21"/>
      <c r="L89" s="44"/>
      <c r="M89" s="51"/>
    </row>
    <row r="90" spans="1:13" s="4" customFormat="1" ht="22.5">
      <c r="A90" s="21">
        <v>60</v>
      </c>
      <c r="B90" s="27" t="s">
        <v>73</v>
      </c>
      <c r="C90" s="53" t="s">
        <v>103</v>
      </c>
      <c r="D90" s="54">
        <v>100</v>
      </c>
      <c r="E90" s="55">
        <v>56500</v>
      </c>
      <c r="F90" s="40">
        <v>1</v>
      </c>
      <c r="G90" s="21"/>
      <c r="H90" s="22"/>
      <c r="I90" s="22"/>
      <c r="J90" s="22"/>
      <c r="K90" s="23" t="s">
        <v>104</v>
      </c>
      <c r="L90" s="44"/>
      <c r="M90" s="51"/>
    </row>
    <row r="91" spans="1:13" s="4" customFormat="1">
      <c r="A91" s="21">
        <v>61</v>
      </c>
      <c r="B91" s="27" t="s">
        <v>74</v>
      </c>
      <c r="C91" s="28" t="s">
        <v>103</v>
      </c>
      <c r="D91" s="34">
        <v>20200</v>
      </c>
      <c r="E91" s="30">
        <v>74336</v>
      </c>
      <c r="F91" s="40">
        <v>1</v>
      </c>
      <c r="G91" s="21" t="s">
        <v>100</v>
      </c>
      <c r="H91" s="22">
        <f>+J91/1.2</f>
        <v>125000</v>
      </c>
      <c r="I91" s="22">
        <f>+J91-H91</f>
        <v>25000</v>
      </c>
      <c r="J91" s="22">
        <v>150000</v>
      </c>
      <c r="K91" s="21" t="s">
        <v>105</v>
      </c>
      <c r="L91" s="44"/>
      <c r="M91" s="31">
        <f>+E91-J91</f>
        <v>-75664</v>
      </c>
    </row>
    <row r="92" spans="1:13" s="4" customFormat="1">
      <c r="A92" s="21">
        <v>62</v>
      </c>
      <c r="B92" s="27" t="s">
        <v>75</v>
      </c>
      <c r="C92" s="28" t="s">
        <v>103</v>
      </c>
      <c r="D92" s="34">
        <v>1000</v>
      </c>
      <c r="E92" s="30">
        <v>4600</v>
      </c>
      <c r="F92" s="40">
        <v>1</v>
      </c>
      <c r="G92" s="21" t="s">
        <v>100</v>
      </c>
      <c r="H92" s="22">
        <f>+J92/1.2</f>
        <v>20000</v>
      </c>
      <c r="I92" s="22">
        <f>+J92-H92</f>
        <v>4000</v>
      </c>
      <c r="J92" s="22">
        <v>24000</v>
      </c>
      <c r="K92" s="21" t="s">
        <v>105</v>
      </c>
      <c r="L92" s="44"/>
      <c r="M92" s="31">
        <f>+E92-J92</f>
        <v>-19400</v>
      </c>
    </row>
    <row r="93" spans="1:13" s="4" customFormat="1" ht="22.5">
      <c r="A93" s="21">
        <v>63</v>
      </c>
      <c r="B93" s="27" t="s">
        <v>76</v>
      </c>
      <c r="C93" s="28" t="s">
        <v>103</v>
      </c>
      <c r="D93" s="34">
        <v>200</v>
      </c>
      <c r="E93" s="30">
        <v>27720</v>
      </c>
      <c r="F93" s="40"/>
      <c r="G93" s="51"/>
      <c r="H93" s="51"/>
      <c r="I93" s="51"/>
      <c r="J93" s="51"/>
      <c r="K93" s="23" t="s">
        <v>104</v>
      </c>
      <c r="L93" s="44"/>
      <c r="M93" s="51"/>
    </row>
    <row r="94" spans="1:13" s="4" customFormat="1" ht="22.5">
      <c r="A94" s="21">
        <v>64</v>
      </c>
      <c r="B94" s="27" t="s">
        <v>77</v>
      </c>
      <c r="C94" s="28" t="s">
        <v>103</v>
      </c>
      <c r="D94" s="29">
        <v>200</v>
      </c>
      <c r="E94" s="30">
        <v>27720</v>
      </c>
      <c r="F94" s="40"/>
      <c r="G94" s="51"/>
      <c r="H94" s="51"/>
      <c r="I94" s="51"/>
      <c r="J94" s="51"/>
      <c r="K94" s="23" t="s">
        <v>104</v>
      </c>
      <c r="L94" s="44"/>
      <c r="M94" s="51"/>
    </row>
    <row r="95" spans="1:13" s="4" customFormat="1" ht="22.5">
      <c r="A95" s="21">
        <v>65</v>
      </c>
      <c r="B95" s="27" t="s">
        <v>78</v>
      </c>
      <c r="C95" s="28" t="s">
        <v>103</v>
      </c>
      <c r="D95" s="34">
        <v>100</v>
      </c>
      <c r="E95" s="30">
        <v>36000</v>
      </c>
      <c r="F95" s="40">
        <v>1</v>
      </c>
      <c r="G95" s="21"/>
      <c r="H95" s="22"/>
      <c r="I95" s="22"/>
      <c r="J95" s="22"/>
      <c r="K95" s="23" t="s">
        <v>104</v>
      </c>
      <c r="L95" s="44"/>
      <c r="M95" s="51"/>
    </row>
    <row r="96" spans="1:13" s="4" customFormat="1">
      <c r="A96" s="67">
        <v>66</v>
      </c>
      <c r="B96" s="79" t="s">
        <v>79</v>
      </c>
      <c r="C96" s="67" t="s">
        <v>103</v>
      </c>
      <c r="D96" s="71">
        <v>800</v>
      </c>
      <c r="E96" s="73">
        <v>450000</v>
      </c>
      <c r="F96" s="40">
        <v>1</v>
      </c>
      <c r="G96" s="21" t="s">
        <v>99</v>
      </c>
      <c r="H96" s="22">
        <f>+J96/1.2</f>
        <v>375000</v>
      </c>
      <c r="I96" s="22">
        <f>+J96-H96</f>
        <v>75000</v>
      </c>
      <c r="J96" s="22">
        <v>450000</v>
      </c>
      <c r="K96" s="21" t="str">
        <f>+G96</f>
        <v>«ԱՆՏԱՐԵՍ» ՍՊԸ</v>
      </c>
      <c r="L96" s="44"/>
      <c r="M96" s="31">
        <f>+E96-J96</f>
        <v>0</v>
      </c>
    </row>
    <row r="97" spans="1:13" s="4" customFormat="1">
      <c r="A97" s="83"/>
      <c r="B97" s="106"/>
      <c r="C97" s="83"/>
      <c r="D97" s="109"/>
      <c r="E97" s="108"/>
      <c r="F97" s="40">
        <v>2</v>
      </c>
      <c r="G97" s="21" t="s">
        <v>102</v>
      </c>
      <c r="H97" s="33">
        <f t="shared" ref="H97" si="10">+J97</f>
        <v>448000</v>
      </c>
      <c r="I97" s="33">
        <v>0</v>
      </c>
      <c r="J97" s="33">
        <v>448000</v>
      </c>
      <c r="K97" s="21"/>
      <c r="L97" s="44"/>
      <c r="M97" s="51"/>
    </row>
    <row r="98" spans="1:13" s="4" customFormat="1">
      <c r="A98" s="67">
        <v>67</v>
      </c>
      <c r="B98" s="79" t="s">
        <v>80</v>
      </c>
      <c r="C98" s="67" t="s">
        <v>103</v>
      </c>
      <c r="D98" s="71">
        <v>2550</v>
      </c>
      <c r="E98" s="73">
        <v>1402500</v>
      </c>
      <c r="F98" s="40">
        <v>1</v>
      </c>
      <c r="G98" s="21" t="s">
        <v>99</v>
      </c>
      <c r="H98" s="22">
        <f>+J98/1.2</f>
        <v>1160000</v>
      </c>
      <c r="I98" s="22">
        <f>+J98-H98</f>
        <v>232000</v>
      </c>
      <c r="J98" s="22">
        <v>1392000</v>
      </c>
      <c r="K98" s="21" t="str">
        <f>+G98</f>
        <v>«ԱՆՏԱՐԵՍ» ՍՊԸ</v>
      </c>
      <c r="L98" s="44"/>
      <c r="M98" s="31">
        <f>+E98-J98</f>
        <v>10500</v>
      </c>
    </row>
    <row r="99" spans="1:13" s="4" customFormat="1">
      <c r="A99" s="68"/>
      <c r="B99" s="80"/>
      <c r="C99" s="68"/>
      <c r="D99" s="72"/>
      <c r="E99" s="74"/>
      <c r="F99" s="40">
        <v>2</v>
      </c>
      <c r="G99" s="21" t="s">
        <v>102</v>
      </c>
      <c r="H99" s="33">
        <f>+J99</f>
        <v>1377000</v>
      </c>
      <c r="I99" s="33">
        <v>0</v>
      </c>
      <c r="J99" s="33">
        <v>1377000</v>
      </c>
      <c r="K99" s="21"/>
      <c r="L99" s="44"/>
      <c r="M99" s="51"/>
    </row>
    <row r="100" spans="1:13" s="4" customFormat="1">
      <c r="A100" s="67">
        <v>68</v>
      </c>
      <c r="B100" s="79" t="s">
        <v>81</v>
      </c>
      <c r="C100" s="67" t="s">
        <v>103</v>
      </c>
      <c r="D100" s="71">
        <v>1500</v>
      </c>
      <c r="E100" s="73">
        <v>825000</v>
      </c>
      <c r="F100" s="40">
        <v>1</v>
      </c>
      <c r="G100" s="21" t="s">
        <v>99</v>
      </c>
      <c r="H100" s="22">
        <f>+J100/1.2</f>
        <v>685000</v>
      </c>
      <c r="I100" s="22">
        <f>+J100-H100</f>
        <v>137000</v>
      </c>
      <c r="J100" s="22">
        <v>822000</v>
      </c>
      <c r="K100" s="21" t="str">
        <f>+G100</f>
        <v>«ԱՆՏԱՐԵՍ» ՍՊԸ</v>
      </c>
      <c r="L100" s="44"/>
      <c r="M100" s="31">
        <f>+E100-J100</f>
        <v>3000</v>
      </c>
    </row>
    <row r="101" spans="1:13" s="4" customFormat="1">
      <c r="A101" s="68"/>
      <c r="B101" s="80"/>
      <c r="C101" s="68"/>
      <c r="D101" s="72"/>
      <c r="E101" s="74"/>
      <c r="F101" s="40">
        <v>2</v>
      </c>
      <c r="G101" s="21" t="s">
        <v>102</v>
      </c>
      <c r="H101" s="33">
        <f t="shared" ref="H101" si="11">+J101</f>
        <v>810000</v>
      </c>
      <c r="I101" s="33">
        <v>0</v>
      </c>
      <c r="J101" s="33">
        <v>810000</v>
      </c>
      <c r="K101" s="21"/>
      <c r="L101" s="44"/>
      <c r="M101" s="51"/>
    </row>
    <row r="102" spans="1:13" s="4" customFormat="1" ht="22.5">
      <c r="A102" s="21">
        <v>69</v>
      </c>
      <c r="B102" s="27" t="s">
        <v>82</v>
      </c>
      <c r="C102" s="21" t="s">
        <v>103</v>
      </c>
      <c r="D102" s="38">
        <v>1200</v>
      </c>
      <c r="E102" s="39">
        <v>1140000</v>
      </c>
      <c r="F102" s="40">
        <v>1</v>
      </c>
      <c r="G102" s="21" t="s">
        <v>102</v>
      </c>
      <c r="H102" s="33">
        <f t="shared" ref="H102" si="12">+J102</f>
        <v>1128000</v>
      </c>
      <c r="I102" s="33">
        <v>0</v>
      </c>
      <c r="J102" s="33">
        <v>1128000</v>
      </c>
      <c r="K102" s="21" t="str">
        <f>+G102</f>
        <v>«ՍԱՄՆԱՆ» ՍՊԸ</v>
      </c>
      <c r="L102" s="44"/>
      <c r="M102" s="48">
        <f>+E102-J102</f>
        <v>12000</v>
      </c>
    </row>
    <row r="103" spans="1:13" s="4" customFormat="1">
      <c r="A103" s="28">
        <v>70</v>
      </c>
      <c r="B103" s="52" t="s">
        <v>83</v>
      </c>
      <c r="C103" s="28" t="s">
        <v>103</v>
      </c>
      <c r="D103" s="34">
        <v>5000</v>
      </c>
      <c r="E103" s="30">
        <v>21000</v>
      </c>
      <c r="F103" s="56">
        <v>1</v>
      </c>
      <c r="G103" s="28" t="s">
        <v>100</v>
      </c>
      <c r="H103" s="22">
        <f>+J103/1.2</f>
        <v>41000</v>
      </c>
      <c r="I103" s="22">
        <f>+J103-H103</f>
        <v>8200</v>
      </c>
      <c r="J103" s="22">
        <v>49200</v>
      </c>
      <c r="K103" s="21" t="s">
        <v>105</v>
      </c>
      <c r="L103" s="44"/>
      <c r="M103" s="48">
        <f>+E103-J103</f>
        <v>-28200</v>
      </c>
    </row>
    <row r="104" spans="1:13" s="4" customFormat="1">
      <c r="A104" s="21">
        <v>71</v>
      </c>
      <c r="B104" s="27" t="s">
        <v>84</v>
      </c>
      <c r="C104" s="28" t="s">
        <v>103</v>
      </c>
      <c r="D104" s="34">
        <v>15000</v>
      </c>
      <c r="E104" s="30">
        <v>168000</v>
      </c>
      <c r="F104" s="40">
        <v>1</v>
      </c>
      <c r="G104" s="28" t="s">
        <v>100</v>
      </c>
      <c r="H104" s="22">
        <f>+J104/1.2</f>
        <v>237500</v>
      </c>
      <c r="I104" s="22">
        <f>+J104-H104</f>
        <v>47500</v>
      </c>
      <c r="J104" s="22">
        <v>285000</v>
      </c>
      <c r="K104" s="21" t="s">
        <v>105</v>
      </c>
      <c r="L104" s="44"/>
      <c r="M104" s="48">
        <f>+E104-J104</f>
        <v>-117000</v>
      </c>
    </row>
    <row r="105" spans="1:13" s="4" customFormat="1" ht="13.5" customHeight="1">
      <c r="A105" s="67">
        <v>72</v>
      </c>
      <c r="B105" s="79" t="s">
        <v>85</v>
      </c>
      <c r="C105" s="67" t="s">
        <v>103</v>
      </c>
      <c r="D105" s="71">
        <v>1200</v>
      </c>
      <c r="E105" s="73">
        <v>660000</v>
      </c>
      <c r="F105" s="40">
        <v>1</v>
      </c>
      <c r="G105" s="21" t="s">
        <v>99</v>
      </c>
      <c r="H105" s="22">
        <f>+J105/1.2</f>
        <v>549000</v>
      </c>
      <c r="I105" s="22">
        <f>+J105-H105</f>
        <v>109800</v>
      </c>
      <c r="J105" s="22">
        <v>658800</v>
      </c>
      <c r="K105" s="21" t="str">
        <f>+G105</f>
        <v>«ԱՆՏԱՐԵՍ» ՍՊԸ</v>
      </c>
      <c r="L105" s="44"/>
      <c r="M105" s="48">
        <f>+E105-J105</f>
        <v>1200</v>
      </c>
    </row>
    <row r="106" spans="1:13" s="4" customFormat="1" ht="13.5" customHeight="1">
      <c r="A106" s="83"/>
      <c r="B106" s="106"/>
      <c r="C106" s="83"/>
      <c r="D106" s="109"/>
      <c r="E106" s="108"/>
      <c r="F106" s="40">
        <v>2</v>
      </c>
      <c r="G106" s="21" t="s">
        <v>102</v>
      </c>
      <c r="H106" s="33">
        <f>+J106</f>
        <v>648000</v>
      </c>
      <c r="I106" s="33">
        <v>0</v>
      </c>
      <c r="J106" s="33">
        <v>648000</v>
      </c>
      <c r="K106" s="21"/>
      <c r="L106" s="44"/>
      <c r="M106" s="48"/>
    </row>
    <row r="107" spans="1:13" s="4" customFormat="1" ht="13.5" customHeight="1">
      <c r="A107" s="68"/>
      <c r="B107" s="80"/>
      <c r="C107" s="68"/>
      <c r="D107" s="72"/>
      <c r="E107" s="74"/>
      <c r="F107" s="40">
        <v>3</v>
      </c>
      <c r="G107" s="21" t="s">
        <v>100</v>
      </c>
      <c r="H107" s="22">
        <f>+J107/1.2</f>
        <v>860000</v>
      </c>
      <c r="I107" s="22">
        <f>+J107-H107</f>
        <v>172000</v>
      </c>
      <c r="J107" s="22">
        <v>1032000</v>
      </c>
      <c r="K107" s="21"/>
      <c r="L107" s="44"/>
      <c r="M107" s="51"/>
    </row>
    <row r="108" spans="1:13" s="4" customFormat="1" ht="22.5">
      <c r="A108" s="21">
        <v>73</v>
      </c>
      <c r="B108" s="27" t="s">
        <v>86</v>
      </c>
      <c r="C108" s="21" t="s">
        <v>103</v>
      </c>
      <c r="D108" s="38">
        <v>200</v>
      </c>
      <c r="E108" s="39">
        <v>113000</v>
      </c>
      <c r="F108" s="40">
        <v>1</v>
      </c>
      <c r="G108" s="21" t="s">
        <v>102</v>
      </c>
      <c r="H108" s="33">
        <f t="shared" ref="H108" si="13">+J108</f>
        <v>112000</v>
      </c>
      <c r="I108" s="33">
        <v>0</v>
      </c>
      <c r="J108" s="33">
        <v>112000</v>
      </c>
      <c r="K108" s="21" t="str">
        <f>+G108</f>
        <v>«ՍԱՄՆԱՆ» ՍՊԸ</v>
      </c>
      <c r="L108" s="44"/>
      <c r="M108" s="48">
        <f>+E108-J108</f>
        <v>1000</v>
      </c>
    </row>
    <row r="109" spans="1:13" s="4" customFormat="1">
      <c r="A109" s="67">
        <v>74</v>
      </c>
      <c r="B109" s="88" t="s">
        <v>87</v>
      </c>
      <c r="C109" s="89" t="s">
        <v>103</v>
      </c>
      <c r="D109" s="112">
        <v>10000</v>
      </c>
      <c r="E109" s="91">
        <v>85000</v>
      </c>
      <c r="F109" s="40">
        <v>1</v>
      </c>
      <c r="G109" s="21" t="s">
        <v>100</v>
      </c>
      <c r="H109" s="22">
        <f>+J109/1.2</f>
        <v>120000</v>
      </c>
      <c r="I109" s="22">
        <f>+J109-H109</f>
        <v>24000</v>
      </c>
      <c r="J109" s="22">
        <v>144000</v>
      </c>
      <c r="L109" s="44"/>
      <c r="M109" s="31">
        <f>+E109-J109</f>
        <v>-59000</v>
      </c>
    </row>
    <row r="110" spans="1:13" s="4" customFormat="1">
      <c r="A110" s="83"/>
      <c r="B110" s="88"/>
      <c r="C110" s="89"/>
      <c r="D110" s="112"/>
      <c r="E110" s="91"/>
      <c r="F110" s="40">
        <v>2</v>
      </c>
      <c r="G110" s="21" t="s">
        <v>102</v>
      </c>
      <c r="H110" s="33">
        <f t="shared" ref="H110" si="14">+J110</f>
        <v>84000</v>
      </c>
      <c r="I110" s="33">
        <v>0</v>
      </c>
      <c r="J110" s="33">
        <v>84000</v>
      </c>
      <c r="K110" s="21"/>
      <c r="L110" s="44"/>
      <c r="M110" s="51"/>
    </row>
    <row r="111" spans="1:13" s="4" customFormat="1" ht="22.5">
      <c r="A111" s="21">
        <v>75</v>
      </c>
      <c r="B111" s="32" t="s">
        <v>88</v>
      </c>
      <c r="C111" s="21" t="s">
        <v>103</v>
      </c>
      <c r="D111" s="38">
        <v>800</v>
      </c>
      <c r="E111" s="39">
        <v>134400</v>
      </c>
      <c r="F111" s="40">
        <v>1</v>
      </c>
      <c r="G111" s="21" t="s">
        <v>102</v>
      </c>
      <c r="H111" s="33">
        <f t="shared" ref="H111" si="15">+J111</f>
        <v>520000</v>
      </c>
      <c r="I111" s="33">
        <v>0</v>
      </c>
      <c r="J111" s="33">
        <v>520000</v>
      </c>
      <c r="K111" s="21" t="s">
        <v>105</v>
      </c>
      <c r="L111" s="44"/>
      <c r="M111" s="48">
        <f>+E111-J111</f>
        <v>-385600</v>
      </c>
    </row>
    <row r="112" spans="1:13" s="4" customFormat="1" ht="11.25" customHeight="1">
      <c r="A112" s="61">
        <v>76</v>
      </c>
      <c r="B112" s="65" t="s">
        <v>89</v>
      </c>
      <c r="C112" s="61" t="s">
        <v>103</v>
      </c>
      <c r="D112" s="63">
        <v>15000</v>
      </c>
      <c r="E112" s="62">
        <v>122250</v>
      </c>
      <c r="F112" s="40">
        <v>1</v>
      </c>
      <c r="G112" s="64" t="s">
        <v>100</v>
      </c>
      <c r="H112" s="22">
        <f>+J112/1.2</f>
        <v>165000</v>
      </c>
      <c r="I112" s="22">
        <f>+J112-H112</f>
        <v>33000</v>
      </c>
      <c r="J112" s="22">
        <v>198000</v>
      </c>
      <c r="K112" s="21" t="s">
        <v>105</v>
      </c>
      <c r="L112" s="44"/>
      <c r="M112" s="48">
        <f>+E112-J112</f>
        <v>-75750</v>
      </c>
    </row>
    <row r="113" spans="1:13" s="4" customFormat="1">
      <c r="A113" s="21">
        <v>77</v>
      </c>
      <c r="B113" s="27" t="s">
        <v>90</v>
      </c>
      <c r="C113" s="28" t="s">
        <v>103</v>
      </c>
      <c r="D113" s="34">
        <v>100</v>
      </c>
      <c r="E113" s="30">
        <v>98000</v>
      </c>
      <c r="F113" s="40">
        <v>1</v>
      </c>
      <c r="G113" s="64" t="s">
        <v>102</v>
      </c>
      <c r="H113" s="33">
        <f t="shared" ref="H113" si="16">+J113</f>
        <v>95000</v>
      </c>
      <c r="I113" s="33">
        <v>0</v>
      </c>
      <c r="J113" s="33">
        <v>95000</v>
      </c>
      <c r="K113" s="64" t="str">
        <f>+G113</f>
        <v>«ՍԱՄՆԱՆ» ՍՊԸ</v>
      </c>
      <c r="L113" s="44"/>
      <c r="M113" s="51"/>
    </row>
    <row r="114" spans="1:13" s="4" customFormat="1" ht="22.5">
      <c r="A114" s="21">
        <v>78</v>
      </c>
      <c r="B114" s="27" t="s">
        <v>91</v>
      </c>
      <c r="C114" s="28" t="s">
        <v>103</v>
      </c>
      <c r="D114" s="34">
        <v>40</v>
      </c>
      <c r="E114" s="30">
        <v>22600</v>
      </c>
      <c r="F114" s="40"/>
      <c r="G114" s="51"/>
      <c r="H114" s="51"/>
      <c r="I114" s="51"/>
      <c r="J114" s="51"/>
      <c r="K114" s="23" t="s">
        <v>104</v>
      </c>
      <c r="L114" s="44"/>
      <c r="M114" s="51"/>
    </row>
    <row r="115" spans="1:13" s="4" customFormat="1" ht="22.5">
      <c r="A115" s="21">
        <v>79</v>
      </c>
      <c r="B115" s="27" t="s">
        <v>92</v>
      </c>
      <c r="C115" s="28" t="s">
        <v>103</v>
      </c>
      <c r="D115" s="29">
        <v>20</v>
      </c>
      <c r="E115" s="30">
        <v>24240</v>
      </c>
      <c r="F115" s="40"/>
      <c r="G115" s="51"/>
      <c r="H115" s="51"/>
      <c r="I115" s="51"/>
      <c r="J115" s="51"/>
      <c r="K115" s="23" t="s">
        <v>104</v>
      </c>
      <c r="L115" s="44"/>
      <c r="M115" s="51"/>
    </row>
    <row r="116" spans="1:13" s="4" customFormat="1" ht="22.5">
      <c r="A116" s="21">
        <v>80</v>
      </c>
      <c r="B116" s="32" t="s">
        <v>93</v>
      </c>
      <c r="C116" s="28" t="s">
        <v>103</v>
      </c>
      <c r="D116" s="29">
        <v>20</v>
      </c>
      <c r="E116" s="30">
        <v>24250</v>
      </c>
      <c r="F116" s="40"/>
      <c r="G116" s="51"/>
      <c r="H116" s="51"/>
      <c r="I116" s="51"/>
      <c r="J116" s="51"/>
      <c r="K116" s="23" t="s">
        <v>104</v>
      </c>
      <c r="L116" s="44"/>
      <c r="M116" s="51"/>
    </row>
    <row r="117" spans="1:13" s="4" customFormat="1" ht="22.5">
      <c r="A117" s="21">
        <v>81</v>
      </c>
      <c r="B117" s="32" t="s">
        <v>94</v>
      </c>
      <c r="C117" s="28" t="s">
        <v>103</v>
      </c>
      <c r="D117" s="29">
        <v>17</v>
      </c>
      <c r="E117" s="30">
        <v>20613</v>
      </c>
      <c r="F117" s="40"/>
      <c r="G117" s="51"/>
      <c r="H117" s="51"/>
      <c r="I117" s="51"/>
      <c r="J117" s="51"/>
      <c r="K117" s="23" t="s">
        <v>104</v>
      </c>
      <c r="L117" s="44"/>
      <c r="M117" s="51"/>
    </row>
    <row r="118" spans="1:13" s="4" customFormat="1" ht="33.75">
      <c r="A118" s="21">
        <v>82</v>
      </c>
      <c r="B118" s="32" t="s">
        <v>95</v>
      </c>
      <c r="C118" s="28" t="s">
        <v>103</v>
      </c>
      <c r="D118" s="34">
        <v>20</v>
      </c>
      <c r="E118" s="30">
        <v>26000</v>
      </c>
      <c r="F118" s="40"/>
      <c r="G118" s="51"/>
      <c r="H118" s="51"/>
      <c r="I118" s="51"/>
      <c r="J118" s="51"/>
      <c r="K118" s="23" t="s">
        <v>104</v>
      </c>
      <c r="L118" s="44"/>
      <c r="M118" s="51"/>
    </row>
    <row r="119" spans="1:13" s="4" customFormat="1" ht="33.75">
      <c r="A119" s="21">
        <v>83</v>
      </c>
      <c r="B119" s="27" t="s">
        <v>96</v>
      </c>
      <c r="C119" s="28" t="s">
        <v>103</v>
      </c>
      <c r="D119" s="34">
        <v>20</v>
      </c>
      <c r="E119" s="30">
        <v>11300</v>
      </c>
      <c r="F119" s="40"/>
      <c r="G119" s="51"/>
      <c r="H119" s="51"/>
      <c r="I119" s="51"/>
      <c r="J119" s="51"/>
      <c r="K119" s="23" t="s">
        <v>104</v>
      </c>
      <c r="L119" s="44"/>
      <c r="M119" s="51"/>
    </row>
    <row r="120" spans="1:13" s="4" customFormat="1" ht="12.75">
      <c r="A120" s="21">
        <v>84</v>
      </c>
      <c r="B120" s="32" t="s">
        <v>97</v>
      </c>
      <c r="C120" s="28" t="s">
        <v>103</v>
      </c>
      <c r="D120" s="57">
        <v>10</v>
      </c>
      <c r="E120" s="58">
        <v>12120</v>
      </c>
      <c r="F120" s="40"/>
      <c r="G120" s="51"/>
      <c r="H120" s="51"/>
      <c r="I120" s="51"/>
      <c r="J120" s="51"/>
      <c r="K120" s="23" t="s">
        <v>104</v>
      </c>
      <c r="L120" s="44"/>
      <c r="M120" s="51"/>
    </row>
    <row r="121" spans="1:13" s="4" customFormat="1" ht="22.5">
      <c r="A121" s="21">
        <v>85</v>
      </c>
      <c r="B121" s="32" t="s">
        <v>98</v>
      </c>
      <c r="C121" s="28" t="s">
        <v>103</v>
      </c>
      <c r="D121" s="59">
        <v>22</v>
      </c>
      <c r="E121" s="60">
        <v>28600</v>
      </c>
      <c r="F121" s="40"/>
      <c r="G121" s="51"/>
      <c r="H121" s="51"/>
      <c r="I121" s="51"/>
      <c r="J121" s="51"/>
      <c r="K121" s="23" t="s">
        <v>104</v>
      </c>
      <c r="L121" s="44"/>
      <c r="M121" s="51"/>
    </row>
    <row r="122" spans="1:13" s="4" customFormat="1">
      <c r="C122" s="13"/>
      <c r="E122" s="14"/>
      <c r="K122" s="8"/>
    </row>
    <row r="123" spans="1:13" s="4" customFormat="1">
      <c r="C123" s="13"/>
      <c r="E123" s="14"/>
      <c r="K123" s="8"/>
    </row>
    <row r="124" spans="1:13" s="4" customFormat="1">
      <c r="C124" s="13"/>
      <c r="E124" s="14"/>
      <c r="K124" s="8"/>
    </row>
    <row r="125" spans="1:13" s="4" customFormat="1">
      <c r="C125" s="13"/>
      <c r="E125" s="14"/>
      <c r="K125" s="8"/>
    </row>
    <row r="126" spans="1:13" s="4" customFormat="1">
      <c r="C126" s="13"/>
      <c r="E126" s="14"/>
      <c r="K126" s="8"/>
    </row>
    <row r="127" spans="1:13" s="4" customFormat="1">
      <c r="C127" s="13"/>
      <c r="E127" s="14"/>
      <c r="K127" s="8"/>
    </row>
    <row r="128" spans="1:13" s="4" customFormat="1">
      <c r="C128" s="13"/>
      <c r="E128" s="14"/>
      <c r="K128" s="8"/>
    </row>
    <row r="129" spans="3:11" s="4" customFormat="1">
      <c r="C129" s="13"/>
      <c r="E129" s="14"/>
      <c r="K129" s="8"/>
    </row>
    <row r="130" spans="3:11" s="4" customFormat="1">
      <c r="C130" s="13"/>
      <c r="E130" s="14"/>
      <c r="K130" s="8"/>
    </row>
    <row r="131" spans="3:11" s="4" customFormat="1">
      <c r="C131" s="13"/>
      <c r="E131" s="14"/>
      <c r="K131" s="8"/>
    </row>
    <row r="132" spans="3:11" s="4" customFormat="1">
      <c r="C132" s="13"/>
      <c r="E132" s="14"/>
      <c r="K132" s="8"/>
    </row>
    <row r="133" spans="3:11" s="4" customFormat="1">
      <c r="C133" s="13"/>
      <c r="E133" s="14"/>
      <c r="K133" s="8"/>
    </row>
    <row r="134" spans="3:11" s="4" customFormat="1">
      <c r="C134" s="13"/>
      <c r="E134" s="14"/>
      <c r="K134" s="8"/>
    </row>
    <row r="135" spans="3:11" s="4" customFormat="1">
      <c r="C135" s="13"/>
      <c r="E135" s="14"/>
      <c r="K135" s="8"/>
    </row>
    <row r="136" spans="3:11" s="4" customFormat="1">
      <c r="C136" s="13"/>
      <c r="E136" s="14"/>
      <c r="K136" s="8"/>
    </row>
    <row r="137" spans="3:11" s="4" customFormat="1">
      <c r="C137" s="13"/>
      <c r="E137" s="14"/>
      <c r="K137" s="8"/>
    </row>
    <row r="138" spans="3:11" s="4" customFormat="1">
      <c r="C138" s="13"/>
      <c r="E138" s="14"/>
      <c r="K138" s="8"/>
    </row>
    <row r="139" spans="3:11" s="4" customFormat="1">
      <c r="C139" s="13"/>
      <c r="E139" s="14"/>
      <c r="K139" s="8"/>
    </row>
    <row r="140" spans="3:11" s="4" customFormat="1">
      <c r="C140" s="13"/>
      <c r="E140" s="14"/>
      <c r="K140" s="8"/>
    </row>
    <row r="141" spans="3:11" s="4" customFormat="1">
      <c r="C141" s="13"/>
      <c r="E141" s="14"/>
      <c r="K141" s="8"/>
    </row>
    <row r="142" spans="3:11" s="4" customFormat="1">
      <c r="C142" s="13"/>
      <c r="E142" s="14"/>
      <c r="K142" s="8"/>
    </row>
    <row r="143" spans="3:11" s="4" customFormat="1">
      <c r="C143" s="13"/>
      <c r="E143" s="14"/>
      <c r="K143" s="8"/>
    </row>
    <row r="144" spans="3:11" s="4" customFormat="1">
      <c r="C144" s="13"/>
      <c r="E144" s="14"/>
      <c r="K144" s="8"/>
    </row>
    <row r="145" spans="3:11" s="4" customFormat="1">
      <c r="C145" s="13"/>
      <c r="E145" s="14"/>
      <c r="K145" s="8"/>
    </row>
    <row r="146" spans="3:11" s="4" customFormat="1">
      <c r="C146" s="13"/>
      <c r="E146" s="14"/>
      <c r="K146" s="8"/>
    </row>
    <row r="147" spans="3:11" s="4" customFormat="1">
      <c r="C147" s="13"/>
      <c r="E147" s="14"/>
      <c r="K147" s="8"/>
    </row>
    <row r="148" spans="3:11" s="4" customFormat="1">
      <c r="C148" s="13"/>
      <c r="E148" s="14"/>
      <c r="K148" s="8"/>
    </row>
    <row r="149" spans="3:11" s="4" customFormat="1">
      <c r="C149" s="13"/>
      <c r="E149" s="14"/>
      <c r="K149" s="8"/>
    </row>
    <row r="150" spans="3:11" s="4" customFormat="1">
      <c r="C150" s="13"/>
      <c r="E150" s="14"/>
      <c r="K150" s="8"/>
    </row>
    <row r="151" spans="3:11" s="4" customFormat="1">
      <c r="C151" s="13"/>
      <c r="E151" s="14"/>
      <c r="K151" s="8"/>
    </row>
    <row r="152" spans="3:11" s="4" customFormat="1">
      <c r="C152" s="13"/>
      <c r="E152" s="14"/>
      <c r="K152" s="8"/>
    </row>
    <row r="153" spans="3:11" s="4" customFormat="1">
      <c r="C153" s="13"/>
      <c r="E153" s="14"/>
      <c r="K153" s="8"/>
    </row>
    <row r="154" spans="3:11" s="4" customFormat="1">
      <c r="C154" s="13"/>
      <c r="E154" s="14"/>
      <c r="K154" s="8"/>
    </row>
    <row r="155" spans="3:11" s="4" customFormat="1">
      <c r="C155" s="13"/>
      <c r="E155" s="14"/>
      <c r="K155" s="8"/>
    </row>
    <row r="156" spans="3:11" s="4" customFormat="1">
      <c r="C156" s="13"/>
      <c r="E156" s="14"/>
      <c r="K156" s="8"/>
    </row>
    <row r="157" spans="3:11" s="4" customFormat="1">
      <c r="C157" s="13"/>
      <c r="E157" s="14"/>
      <c r="K157" s="8"/>
    </row>
    <row r="158" spans="3:11" s="4" customFormat="1">
      <c r="C158" s="13"/>
      <c r="E158" s="14"/>
      <c r="K158" s="8"/>
    </row>
    <row r="159" spans="3:11" s="4" customFormat="1">
      <c r="C159" s="13"/>
      <c r="E159" s="14"/>
      <c r="K159" s="8"/>
    </row>
    <row r="160" spans="3:11" s="4" customFormat="1">
      <c r="C160" s="13"/>
      <c r="E160" s="14"/>
      <c r="K160" s="8"/>
    </row>
    <row r="161" spans="3:11" s="4" customFormat="1">
      <c r="C161" s="13"/>
      <c r="E161" s="14"/>
      <c r="K161" s="8"/>
    </row>
    <row r="162" spans="3:11" s="4" customFormat="1">
      <c r="C162" s="13"/>
      <c r="E162" s="14"/>
      <c r="K162" s="8"/>
    </row>
    <row r="163" spans="3:11" s="4" customFormat="1">
      <c r="C163" s="13"/>
      <c r="E163" s="14"/>
      <c r="K163" s="8"/>
    </row>
    <row r="164" spans="3:11" s="4" customFormat="1">
      <c r="C164" s="13"/>
      <c r="E164" s="14"/>
      <c r="K164" s="8"/>
    </row>
    <row r="165" spans="3:11" s="4" customFormat="1">
      <c r="C165" s="13"/>
      <c r="E165" s="14"/>
      <c r="K165" s="8"/>
    </row>
    <row r="166" spans="3:11" s="4" customFormat="1">
      <c r="C166" s="13"/>
      <c r="E166" s="14"/>
      <c r="K166" s="8"/>
    </row>
    <row r="167" spans="3:11" s="4" customFormat="1">
      <c r="C167" s="13"/>
      <c r="E167" s="14"/>
      <c r="K167" s="8"/>
    </row>
    <row r="168" spans="3:11" s="4" customFormat="1">
      <c r="C168" s="13"/>
      <c r="E168" s="14"/>
      <c r="K168" s="8"/>
    </row>
    <row r="169" spans="3:11" s="4" customFormat="1">
      <c r="C169" s="13"/>
      <c r="E169" s="14"/>
      <c r="K169" s="8"/>
    </row>
    <row r="170" spans="3:11" s="4" customFormat="1">
      <c r="C170" s="13"/>
      <c r="E170" s="14"/>
      <c r="K170" s="8"/>
    </row>
    <row r="171" spans="3:11" s="4" customFormat="1">
      <c r="C171" s="13"/>
      <c r="E171" s="14"/>
      <c r="K171" s="8"/>
    </row>
    <row r="172" spans="3:11" s="4" customFormat="1">
      <c r="C172" s="13"/>
      <c r="E172" s="14"/>
      <c r="K172" s="8"/>
    </row>
    <row r="173" spans="3:11" s="4" customFormat="1">
      <c r="C173" s="13"/>
      <c r="E173" s="14"/>
      <c r="K173" s="8"/>
    </row>
    <row r="174" spans="3:11" s="4" customFormat="1">
      <c r="C174" s="13"/>
      <c r="E174" s="14"/>
      <c r="K174" s="8"/>
    </row>
    <row r="175" spans="3:11" s="4" customFormat="1">
      <c r="C175" s="13"/>
      <c r="E175" s="14"/>
      <c r="K175" s="8"/>
    </row>
    <row r="176" spans="3:11" s="4" customFormat="1">
      <c r="C176" s="13"/>
      <c r="E176" s="14"/>
      <c r="K176" s="8"/>
    </row>
    <row r="177" spans="3:11" s="4" customFormat="1">
      <c r="C177" s="13"/>
      <c r="E177" s="14"/>
      <c r="K177" s="8"/>
    </row>
    <row r="178" spans="3:11" s="4" customFormat="1">
      <c r="C178" s="13"/>
      <c r="E178" s="14"/>
      <c r="K178" s="8"/>
    </row>
    <row r="179" spans="3:11" s="4" customFormat="1">
      <c r="C179" s="13"/>
      <c r="E179" s="14"/>
      <c r="K179" s="8"/>
    </row>
    <row r="180" spans="3:11" s="4" customFormat="1">
      <c r="C180" s="13"/>
      <c r="E180" s="14"/>
      <c r="K180" s="8"/>
    </row>
    <row r="181" spans="3:11" s="4" customFormat="1">
      <c r="C181" s="13"/>
      <c r="E181" s="14"/>
      <c r="K181" s="8"/>
    </row>
    <row r="182" spans="3:11" s="4" customFormat="1">
      <c r="C182" s="13"/>
      <c r="E182" s="14"/>
      <c r="K182" s="8"/>
    </row>
    <row r="183" spans="3:11" s="4" customFormat="1">
      <c r="C183" s="13"/>
      <c r="E183" s="14"/>
      <c r="K183" s="8"/>
    </row>
    <row r="184" spans="3:11" s="4" customFormat="1">
      <c r="C184" s="13"/>
      <c r="E184" s="14"/>
      <c r="K184" s="8"/>
    </row>
    <row r="185" spans="3:11" s="4" customFormat="1">
      <c r="C185" s="13"/>
      <c r="E185" s="14"/>
      <c r="K185" s="8"/>
    </row>
    <row r="186" spans="3:11" s="4" customFormat="1">
      <c r="C186" s="13"/>
      <c r="E186" s="14"/>
      <c r="K186" s="8"/>
    </row>
    <row r="187" spans="3:11" s="4" customFormat="1">
      <c r="C187" s="13"/>
      <c r="E187" s="14"/>
      <c r="K187" s="8"/>
    </row>
    <row r="188" spans="3:11" s="4" customFormat="1">
      <c r="C188" s="13"/>
      <c r="E188" s="14"/>
      <c r="K188" s="8"/>
    </row>
    <row r="189" spans="3:11" s="4" customFormat="1">
      <c r="C189" s="13"/>
      <c r="E189" s="14"/>
      <c r="K189" s="8"/>
    </row>
    <row r="190" spans="3:11" s="4" customFormat="1">
      <c r="C190" s="13"/>
      <c r="E190" s="14"/>
      <c r="K190" s="8"/>
    </row>
    <row r="191" spans="3:11" s="4" customFormat="1">
      <c r="C191" s="13"/>
      <c r="E191" s="14"/>
      <c r="K191" s="8"/>
    </row>
    <row r="192" spans="3:11" s="4" customFormat="1">
      <c r="C192" s="13"/>
      <c r="E192" s="14"/>
      <c r="K192" s="8"/>
    </row>
    <row r="193" spans="3:11" s="4" customFormat="1">
      <c r="C193" s="13"/>
      <c r="E193" s="14"/>
      <c r="K193" s="8"/>
    </row>
    <row r="194" spans="3:11" s="4" customFormat="1">
      <c r="C194" s="13"/>
      <c r="E194" s="14"/>
      <c r="K194" s="8"/>
    </row>
    <row r="195" spans="3:11" s="4" customFormat="1">
      <c r="C195" s="13"/>
      <c r="E195" s="14"/>
      <c r="K195" s="8"/>
    </row>
    <row r="196" spans="3:11" s="4" customFormat="1">
      <c r="C196" s="13"/>
      <c r="E196" s="14"/>
      <c r="K196" s="8"/>
    </row>
    <row r="197" spans="3:11" s="4" customFormat="1">
      <c r="C197" s="13"/>
      <c r="E197" s="14"/>
      <c r="K197" s="8"/>
    </row>
    <row r="198" spans="3:11" s="4" customFormat="1">
      <c r="C198" s="13"/>
      <c r="E198" s="14"/>
      <c r="K198" s="8"/>
    </row>
    <row r="199" spans="3:11" s="4" customFormat="1">
      <c r="C199" s="13"/>
      <c r="E199" s="14"/>
      <c r="K199" s="8"/>
    </row>
    <row r="200" spans="3:11" s="4" customFormat="1">
      <c r="C200" s="13"/>
      <c r="E200" s="14"/>
      <c r="K200" s="8"/>
    </row>
    <row r="201" spans="3:11" s="4" customFormat="1">
      <c r="C201" s="13"/>
      <c r="E201" s="14"/>
      <c r="K201" s="8"/>
    </row>
    <row r="202" spans="3:11" s="4" customFormat="1">
      <c r="C202" s="13"/>
      <c r="E202" s="14"/>
      <c r="K202" s="8"/>
    </row>
    <row r="203" spans="3:11" s="4" customFormat="1">
      <c r="C203" s="13"/>
      <c r="E203" s="14"/>
      <c r="K203" s="8"/>
    </row>
    <row r="204" spans="3:11" s="4" customFormat="1">
      <c r="C204" s="13"/>
      <c r="E204" s="14"/>
      <c r="K204" s="8"/>
    </row>
    <row r="205" spans="3:11" s="4" customFormat="1">
      <c r="C205" s="13"/>
      <c r="E205" s="14"/>
      <c r="K205" s="8"/>
    </row>
    <row r="206" spans="3:11" s="4" customFormat="1">
      <c r="C206" s="13"/>
      <c r="E206" s="14"/>
      <c r="K206" s="8"/>
    </row>
    <row r="207" spans="3:11" s="4" customFormat="1">
      <c r="C207" s="13"/>
      <c r="E207" s="14"/>
      <c r="K207" s="8"/>
    </row>
    <row r="208" spans="3:11" s="4" customFormat="1">
      <c r="C208" s="13"/>
      <c r="E208" s="14"/>
      <c r="K208" s="8"/>
    </row>
    <row r="209" spans="3:11" s="4" customFormat="1">
      <c r="C209" s="13"/>
      <c r="E209" s="14"/>
      <c r="K209" s="8"/>
    </row>
    <row r="210" spans="3:11" s="4" customFormat="1">
      <c r="C210" s="13"/>
      <c r="E210" s="14"/>
      <c r="K210" s="8"/>
    </row>
    <row r="211" spans="3:11" s="4" customFormat="1">
      <c r="C211" s="13"/>
      <c r="E211" s="14"/>
      <c r="K211" s="8"/>
    </row>
    <row r="212" spans="3:11" s="4" customFormat="1">
      <c r="C212" s="13"/>
      <c r="E212" s="14"/>
      <c r="K212" s="8"/>
    </row>
    <row r="213" spans="3:11" s="4" customFormat="1">
      <c r="C213" s="13"/>
      <c r="E213" s="14"/>
      <c r="K213" s="8"/>
    </row>
    <row r="214" spans="3:11" s="4" customFormat="1">
      <c r="C214" s="13"/>
      <c r="E214" s="14"/>
      <c r="K214" s="8"/>
    </row>
    <row r="215" spans="3:11" s="4" customFormat="1">
      <c r="C215" s="13"/>
      <c r="E215" s="14"/>
      <c r="K215" s="8"/>
    </row>
    <row r="216" spans="3:11" s="4" customFormat="1">
      <c r="C216" s="13"/>
      <c r="E216" s="14"/>
      <c r="K216" s="8"/>
    </row>
    <row r="217" spans="3:11" s="4" customFormat="1">
      <c r="C217" s="13"/>
      <c r="E217" s="14"/>
      <c r="K217" s="8"/>
    </row>
    <row r="218" spans="3:11" s="4" customFormat="1">
      <c r="C218" s="13"/>
      <c r="E218" s="14"/>
      <c r="K218" s="8"/>
    </row>
    <row r="219" spans="3:11" s="4" customFormat="1">
      <c r="C219" s="13"/>
      <c r="E219" s="14"/>
      <c r="K219" s="8"/>
    </row>
    <row r="220" spans="3:11" s="4" customFormat="1">
      <c r="C220" s="13"/>
      <c r="E220" s="14"/>
      <c r="K220" s="8"/>
    </row>
    <row r="221" spans="3:11" s="4" customFormat="1">
      <c r="C221" s="13"/>
      <c r="E221" s="14"/>
      <c r="K221" s="8"/>
    </row>
    <row r="222" spans="3:11" s="4" customFormat="1">
      <c r="C222" s="13"/>
      <c r="E222" s="14"/>
      <c r="K222" s="8"/>
    </row>
    <row r="223" spans="3:11" s="4" customFormat="1">
      <c r="C223" s="13"/>
      <c r="E223" s="14"/>
      <c r="K223" s="8"/>
    </row>
    <row r="224" spans="3:11" s="4" customFormat="1">
      <c r="C224" s="13"/>
      <c r="E224" s="14"/>
      <c r="K224" s="8"/>
    </row>
    <row r="225" spans="3:11" s="4" customFormat="1">
      <c r="C225" s="13"/>
      <c r="E225" s="14"/>
      <c r="K225" s="8"/>
    </row>
    <row r="226" spans="3:11" s="4" customFormat="1">
      <c r="C226" s="13"/>
      <c r="E226" s="14"/>
      <c r="K226" s="8"/>
    </row>
    <row r="227" spans="3:11" s="4" customFormat="1">
      <c r="C227" s="13"/>
      <c r="E227" s="14"/>
      <c r="K227" s="8"/>
    </row>
    <row r="228" spans="3:11" s="4" customFormat="1">
      <c r="C228" s="13"/>
      <c r="E228" s="14"/>
      <c r="K228" s="8"/>
    </row>
    <row r="229" spans="3:11" s="4" customFormat="1">
      <c r="C229" s="13"/>
      <c r="E229" s="14"/>
      <c r="K229" s="8"/>
    </row>
    <row r="230" spans="3:11" s="4" customFormat="1">
      <c r="C230" s="13"/>
      <c r="E230" s="14"/>
      <c r="K230" s="8"/>
    </row>
    <row r="231" spans="3:11" s="4" customFormat="1">
      <c r="C231" s="13"/>
      <c r="E231" s="14"/>
      <c r="K231" s="8"/>
    </row>
    <row r="232" spans="3:11" s="4" customFormat="1">
      <c r="C232" s="13"/>
      <c r="E232" s="14"/>
      <c r="K232" s="8"/>
    </row>
    <row r="233" spans="3:11" s="4" customFormat="1">
      <c r="C233" s="13"/>
      <c r="E233" s="14"/>
      <c r="K233" s="8"/>
    </row>
    <row r="234" spans="3:11" s="4" customFormat="1">
      <c r="C234" s="13"/>
      <c r="E234" s="14"/>
      <c r="K234" s="8"/>
    </row>
    <row r="235" spans="3:11" s="4" customFormat="1">
      <c r="C235" s="13"/>
      <c r="E235" s="14"/>
      <c r="K235" s="8"/>
    </row>
    <row r="236" spans="3:11" s="4" customFormat="1">
      <c r="C236" s="13"/>
      <c r="E236" s="14"/>
      <c r="K236" s="8"/>
    </row>
    <row r="237" spans="3:11" s="4" customFormat="1">
      <c r="C237" s="13"/>
      <c r="E237" s="14"/>
      <c r="K237" s="8"/>
    </row>
    <row r="238" spans="3:11" s="4" customFormat="1">
      <c r="C238" s="13"/>
      <c r="E238" s="14"/>
      <c r="K238" s="8"/>
    </row>
    <row r="239" spans="3:11" s="4" customFormat="1">
      <c r="C239" s="13"/>
      <c r="E239" s="14"/>
      <c r="K239" s="8"/>
    </row>
    <row r="240" spans="3:11" s="4" customFormat="1">
      <c r="C240" s="13"/>
      <c r="E240" s="14"/>
      <c r="K240" s="8"/>
    </row>
    <row r="241" spans="3:11" s="4" customFormat="1">
      <c r="C241" s="13"/>
      <c r="E241" s="14"/>
      <c r="K241" s="8"/>
    </row>
    <row r="242" spans="3:11" s="4" customFormat="1">
      <c r="C242" s="13"/>
      <c r="E242" s="14"/>
      <c r="K242" s="8"/>
    </row>
    <row r="243" spans="3:11" s="4" customFormat="1">
      <c r="C243" s="13"/>
      <c r="E243" s="14"/>
      <c r="K243" s="8"/>
    </row>
    <row r="244" spans="3:11" s="4" customFormat="1">
      <c r="C244" s="13"/>
      <c r="E244" s="14"/>
      <c r="K244" s="8"/>
    </row>
    <row r="245" spans="3:11" s="4" customFormat="1">
      <c r="C245" s="13"/>
      <c r="E245" s="14"/>
      <c r="K245" s="8"/>
    </row>
    <row r="246" spans="3:11" s="4" customFormat="1">
      <c r="C246" s="13"/>
      <c r="E246" s="14"/>
      <c r="K246" s="8"/>
    </row>
    <row r="247" spans="3:11" s="4" customFormat="1">
      <c r="C247" s="13"/>
      <c r="E247" s="14"/>
      <c r="K247" s="8"/>
    </row>
    <row r="248" spans="3:11" s="4" customFormat="1">
      <c r="C248" s="13"/>
      <c r="E248" s="14"/>
      <c r="K248" s="8"/>
    </row>
    <row r="249" spans="3:11" s="4" customFormat="1">
      <c r="C249" s="13"/>
      <c r="E249" s="14"/>
      <c r="K249" s="8"/>
    </row>
    <row r="250" spans="3:11" s="4" customFormat="1">
      <c r="C250" s="13"/>
      <c r="E250" s="14"/>
      <c r="K250" s="8"/>
    </row>
    <row r="251" spans="3:11" s="4" customFormat="1">
      <c r="C251" s="13"/>
      <c r="E251" s="14"/>
      <c r="K251" s="8"/>
    </row>
    <row r="252" spans="3:11" s="4" customFormat="1">
      <c r="C252" s="13"/>
      <c r="E252" s="14"/>
      <c r="K252" s="8"/>
    </row>
    <row r="253" spans="3:11" s="4" customFormat="1">
      <c r="C253" s="13"/>
      <c r="E253" s="14"/>
      <c r="K253" s="8"/>
    </row>
    <row r="254" spans="3:11" s="4" customFormat="1">
      <c r="C254" s="13"/>
      <c r="E254" s="14"/>
      <c r="K254" s="8"/>
    </row>
    <row r="255" spans="3:11" s="4" customFormat="1">
      <c r="C255" s="13"/>
      <c r="E255" s="14"/>
      <c r="K255" s="8"/>
    </row>
    <row r="256" spans="3:11" s="4" customFormat="1">
      <c r="C256" s="13"/>
      <c r="E256" s="14"/>
      <c r="K256" s="8"/>
    </row>
    <row r="257" spans="3:11" s="4" customFormat="1">
      <c r="C257" s="13"/>
      <c r="E257" s="14"/>
      <c r="K257" s="8"/>
    </row>
    <row r="258" spans="3:11" s="4" customFormat="1">
      <c r="C258" s="13"/>
      <c r="E258" s="14"/>
      <c r="K258" s="8"/>
    </row>
    <row r="259" spans="3:11" s="4" customFormat="1">
      <c r="C259" s="13"/>
      <c r="E259" s="14"/>
      <c r="K259" s="8"/>
    </row>
    <row r="260" spans="3:11" s="4" customFormat="1">
      <c r="C260" s="13"/>
      <c r="E260" s="14"/>
      <c r="K260" s="8"/>
    </row>
    <row r="261" spans="3:11" s="4" customFormat="1">
      <c r="C261" s="13"/>
      <c r="E261" s="14"/>
      <c r="K261" s="8"/>
    </row>
    <row r="262" spans="3:11" s="4" customFormat="1">
      <c r="C262" s="13"/>
      <c r="E262" s="14"/>
      <c r="K262" s="8"/>
    </row>
    <row r="263" spans="3:11" s="4" customFormat="1">
      <c r="C263" s="13"/>
      <c r="E263" s="14"/>
      <c r="K263" s="8"/>
    </row>
    <row r="264" spans="3:11" s="4" customFormat="1">
      <c r="C264" s="13"/>
      <c r="E264" s="14"/>
      <c r="K264" s="8"/>
    </row>
    <row r="265" spans="3:11" s="4" customFormat="1">
      <c r="C265" s="13"/>
      <c r="E265" s="14"/>
      <c r="K265" s="8"/>
    </row>
    <row r="266" spans="3:11" s="4" customFormat="1">
      <c r="C266" s="13"/>
      <c r="E266" s="14"/>
      <c r="K266" s="8"/>
    </row>
    <row r="267" spans="3:11" s="4" customFormat="1">
      <c r="C267" s="13"/>
      <c r="E267" s="14"/>
      <c r="K267" s="8"/>
    </row>
    <row r="268" spans="3:11" s="4" customFormat="1">
      <c r="C268" s="13"/>
      <c r="E268" s="14"/>
      <c r="K268" s="8"/>
    </row>
    <row r="269" spans="3:11" s="4" customFormat="1">
      <c r="C269" s="13"/>
      <c r="E269" s="14"/>
      <c r="K269" s="8"/>
    </row>
    <row r="270" spans="3:11" s="4" customFormat="1">
      <c r="C270" s="13"/>
      <c r="E270" s="14"/>
      <c r="K270" s="8"/>
    </row>
    <row r="271" spans="3:11" s="4" customFormat="1">
      <c r="C271" s="13"/>
      <c r="E271" s="14"/>
      <c r="K271" s="8"/>
    </row>
    <row r="272" spans="3:11" s="4" customFormat="1">
      <c r="C272" s="13"/>
      <c r="E272" s="14"/>
      <c r="K272" s="8"/>
    </row>
    <row r="273" spans="3:11" s="4" customFormat="1">
      <c r="C273" s="13"/>
      <c r="E273" s="14"/>
      <c r="K273" s="8"/>
    </row>
    <row r="274" spans="3:11" s="4" customFormat="1">
      <c r="C274" s="13"/>
      <c r="E274" s="14"/>
      <c r="K274" s="8"/>
    </row>
    <row r="275" spans="3:11" s="4" customFormat="1">
      <c r="C275" s="13"/>
      <c r="E275" s="14"/>
      <c r="K275" s="8"/>
    </row>
    <row r="276" spans="3:11" s="4" customFormat="1">
      <c r="C276" s="13"/>
      <c r="E276" s="14"/>
      <c r="K276" s="8"/>
    </row>
    <row r="277" spans="3:11" s="4" customFormat="1">
      <c r="C277" s="13"/>
      <c r="E277" s="14"/>
      <c r="K277" s="8"/>
    </row>
    <row r="278" spans="3:11" s="4" customFormat="1">
      <c r="C278" s="13"/>
      <c r="E278" s="14"/>
      <c r="K278" s="8"/>
    </row>
    <row r="279" spans="3:11" s="4" customFormat="1">
      <c r="C279" s="13"/>
      <c r="E279" s="14"/>
      <c r="K279" s="8"/>
    </row>
    <row r="280" spans="3:11" s="4" customFormat="1">
      <c r="C280" s="13"/>
      <c r="E280" s="14"/>
      <c r="K280" s="8"/>
    </row>
    <row r="281" spans="3:11" s="4" customFormat="1">
      <c r="C281" s="13"/>
      <c r="E281" s="14"/>
      <c r="K281" s="8"/>
    </row>
    <row r="282" spans="3:11" s="4" customFormat="1">
      <c r="C282" s="13"/>
      <c r="E282" s="14"/>
      <c r="K282" s="8"/>
    </row>
    <row r="283" spans="3:11" s="4" customFormat="1">
      <c r="C283" s="13"/>
      <c r="E283" s="14"/>
      <c r="K283" s="8"/>
    </row>
    <row r="284" spans="3:11" s="4" customFormat="1">
      <c r="C284" s="13"/>
      <c r="E284" s="14"/>
      <c r="K284" s="8"/>
    </row>
    <row r="285" spans="3:11" s="4" customFormat="1">
      <c r="C285" s="13"/>
      <c r="E285" s="14"/>
      <c r="K285" s="8"/>
    </row>
    <row r="286" spans="3:11" s="4" customFormat="1">
      <c r="C286" s="13"/>
      <c r="E286" s="14"/>
      <c r="K286" s="8"/>
    </row>
    <row r="287" spans="3:11" s="4" customFormat="1">
      <c r="C287" s="13"/>
      <c r="E287" s="14"/>
      <c r="K287" s="8"/>
    </row>
    <row r="288" spans="3:11" s="4" customFormat="1">
      <c r="C288" s="13"/>
      <c r="E288" s="14"/>
      <c r="K288" s="8"/>
    </row>
    <row r="289" spans="3:11" s="4" customFormat="1">
      <c r="C289" s="13"/>
      <c r="E289" s="14"/>
      <c r="K289" s="8"/>
    </row>
    <row r="290" spans="3:11" s="4" customFormat="1">
      <c r="C290" s="13"/>
      <c r="E290" s="14"/>
      <c r="K290" s="8"/>
    </row>
    <row r="291" spans="3:11" s="4" customFormat="1">
      <c r="C291" s="13"/>
      <c r="E291" s="14"/>
      <c r="K291" s="8"/>
    </row>
    <row r="292" spans="3:11" s="4" customFormat="1">
      <c r="C292" s="13"/>
      <c r="E292" s="14"/>
      <c r="K292" s="8"/>
    </row>
    <row r="293" spans="3:11" s="4" customFormat="1">
      <c r="C293" s="13"/>
      <c r="E293" s="14"/>
      <c r="K293" s="8"/>
    </row>
    <row r="294" spans="3:11" s="4" customFormat="1">
      <c r="C294" s="13"/>
      <c r="E294" s="14"/>
      <c r="K294" s="8"/>
    </row>
    <row r="295" spans="3:11" s="4" customFormat="1">
      <c r="C295" s="13"/>
      <c r="E295" s="14"/>
      <c r="K295" s="8"/>
    </row>
    <row r="296" spans="3:11" s="4" customFormat="1">
      <c r="C296" s="13"/>
      <c r="E296" s="14"/>
      <c r="K296" s="8"/>
    </row>
    <row r="297" spans="3:11" s="4" customFormat="1">
      <c r="C297" s="13"/>
      <c r="E297" s="14"/>
      <c r="K297" s="8"/>
    </row>
    <row r="298" spans="3:11" s="4" customFormat="1">
      <c r="C298" s="13"/>
      <c r="E298" s="14"/>
      <c r="K298" s="8"/>
    </row>
    <row r="299" spans="3:11" s="4" customFormat="1">
      <c r="C299" s="13"/>
      <c r="E299" s="14"/>
      <c r="K299" s="8"/>
    </row>
    <row r="300" spans="3:11" s="4" customFormat="1">
      <c r="C300" s="13"/>
      <c r="E300" s="14"/>
      <c r="K300" s="8"/>
    </row>
    <row r="301" spans="3:11" s="4" customFormat="1">
      <c r="C301" s="13"/>
      <c r="E301" s="14"/>
      <c r="K301" s="8"/>
    </row>
    <row r="302" spans="3:11" s="4" customFormat="1">
      <c r="C302" s="13"/>
      <c r="E302" s="14"/>
      <c r="K302" s="8"/>
    </row>
    <row r="303" spans="3:11" s="4" customFormat="1">
      <c r="C303" s="13"/>
      <c r="E303" s="14"/>
      <c r="K303" s="8"/>
    </row>
    <row r="304" spans="3:11" s="4" customFormat="1">
      <c r="C304" s="13"/>
      <c r="E304" s="14"/>
      <c r="K304" s="8"/>
    </row>
    <row r="305" spans="3:11" s="4" customFormat="1">
      <c r="C305" s="13"/>
      <c r="E305" s="14"/>
      <c r="K305" s="8"/>
    </row>
    <row r="306" spans="3:11" s="4" customFormat="1">
      <c r="C306" s="13"/>
      <c r="E306" s="14"/>
      <c r="K306" s="8"/>
    </row>
    <row r="307" spans="3:11" s="4" customFormat="1">
      <c r="C307" s="13"/>
      <c r="E307" s="14"/>
      <c r="K307" s="8"/>
    </row>
    <row r="308" spans="3:11" s="4" customFormat="1">
      <c r="C308" s="13"/>
      <c r="E308" s="14"/>
      <c r="K308" s="8"/>
    </row>
    <row r="309" spans="3:11" s="4" customFormat="1">
      <c r="C309" s="13"/>
      <c r="E309" s="14"/>
      <c r="K309" s="8"/>
    </row>
    <row r="310" spans="3:11" s="4" customFormat="1">
      <c r="C310" s="13"/>
      <c r="E310" s="14"/>
      <c r="K310" s="8"/>
    </row>
    <row r="311" spans="3:11" s="4" customFormat="1">
      <c r="C311" s="13"/>
      <c r="E311" s="14"/>
      <c r="K311" s="8"/>
    </row>
    <row r="312" spans="3:11" s="4" customFormat="1">
      <c r="C312" s="13"/>
      <c r="E312" s="14"/>
      <c r="K312" s="8"/>
    </row>
    <row r="313" spans="3:11" s="4" customFormat="1">
      <c r="C313" s="13"/>
      <c r="E313" s="14"/>
      <c r="K313" s="8"/>
    </row>
    <row r="314" spans="3:11" s="4" customFormat="1">
      <c r="C314" s="13"/>
      <c r="E314" s="14"/>
      <c r="K314" s="8"/>
    </row>
    <row r="315" spans="3:11" s="4" customFormat="1">
      <c r="C315" s="13"/>
      <c r="E315" s="14"/>
      <c r="K315" s="8"/>
    </row>
    <row r="316" spans="3:11" s="4" customFormat="1">
      <c r="C316" s="13"/>
      <c r="E316" s="14"/>
      <c r="K316" s="8"/>
    </row>
    <row r="317" spans="3:11" s="4" customFormat="1">
      <c r="C317" s="13"/>
      <c r="E317" s="14"/>
      <c r="K317" s="8"/>
    </row>
    <row r="318" spans="3:11" s="4" customFormat="1">
      <c r="C318" s="13"/>
      <c r="E318" s="14"/>
      <c r="K318" s="8"/>
    </row>
    <row r="319" spans="3:11" s="4" customFormat="1">
      <c r="C319" s="13"/>
      <c r="E319" s="14"/>
      <c r="K319" s="8"/>
    </row>
    <row r="320" spans="3:11" s="4" customFormat="1">
      <c r="C320" s="13"/>
      <c r="E320" s="14"/>
      <c r="K320" s="8"/>
    </row>
    <row r="321" spans="3:11" s="4" customFormat="1">
      <c r="C321" s="13"/>
      <c r="E321" s="14"/>
      <c r="K321" s="8"/>
    </row>
    <row r="322" spans="3:11" s="4" customFormat="1">
      <c r="C322" s="13"/>
      <c r="E322" s="14"/>
      <c r="K322" s="8"/>
    </row>
    <row r="323" spans="3:11" s="4" customFormat="1">
      <c r="C323" s="13"/>
      <c r="E323" s="14"/>
      <c r="K323" s="8"/>
    </row>
    <row r="324" spans="3:11" s="4" customFormat="1">
      <c r="C324" s="13"/>
      <c r="E324" s="14"/>
      <c r="K324" s="8"/>
    </row>
    <row r="325" spans="3:11" s="4" customFormat="1">
      <c r="C325" s="13"/>
      <c r="E325" s="14"/>
      <c r="K325" s="8"/>
    </row>
    <row r="326" spans="3:11" s="4" customFormat="1">
      <c r="C326" s="13"/>
      <c r="E326" s="14"/>
      <c r="K326" s="8"/>
    </row>
    <row r="327" spans="3:11" s="4" customFormat="1">
      <c r="C327" s="13"/>
      <c r="E327" s="14"/>
      <c r="K327" s="8"/>
    </row>
    <row r="328" spans="3:11" s="4" customFormat="1">
      <c r="C328" s="13"/>
      <c r="E328" s="14"/>
      <c r="K328" s="8"/>
    </row>
    <row r="329" spans="3:11" s="4" customFormat="1">
      <c r="C329" s="13"/>
      <c r="E329" s="14"/>
      <c r="K329" s="8"/>
    </row>
    <row r="330" spans="3:11" s="4" customFormat="1">
      <c r="C330" s="13"/>
      <c r="E330" s="14"/>
      <c r="K330" s="8"/>
    </row>
    <row r="331" spans="3:11" s="4" customFormat="1">
      <c r="C331" s="13"/>
      <c r="E331" s="14"/>
      <c r="K331" s="8"/>
    </row>
    <row r="332" spans="3:11" s="4" customFormat="1">
      <c r="C332" s="13"/>
      <c r="E332" s="14"/>
      <c r="K332" s="8"/>
    </row>
    <row r="333" spans="3:11" s="4" customFormat="1">
      <c r="C333" s="13"/>
      <c r="E333" s="14"/>
      <c r="K333" s="8"/>
    </row>
    <row r="334" spans="3:11" s="4" customFormat="1">
      <c r="C334" s="13"/>
      <c r="E334" s="14"/>
      <c r="K334" s="8"/>
    </row>
    <row r="335" spans="3:11" s="4" customFormat="1">
      <c r="C335" s="13"/>
      <c r="E335" s="14"/>
      <c r="K335" s="8"/>
    </row>
    <row r="336" spans="3:11" s="4" customFormat="1">
      <c r="C336" s="13"/>
      <c r="E336" s="14"/>
      <c r="K336" s="8"/>
    </row>
    <row r="337" spans="3:11" s="4" customFormat="1">
      <c r="C337" s="13"/>
      <c r="E337" s="14"/>
      <c r="K337" s="8"/>
    </row>
    <row r="338" spans="3:11" s="4" customFormat="1">
      <c r="C338" s="13"/>
      <c r="E338" s="14"/>
      <c r="K338" s="8"/>
    </row>
    <row r="339" spans="3:11" s="4" customFormat="1">
      <c r="C339" s="13"/>
      <c r="E339" s="14"/>
      <c r="K339" s="8"/>
    </row>
    <row r="340" spans="3:11" s="4" customFormat="1">
      <c r="C340" s="13"/>
      <c r="E340" s="14"/>
      <c r="K340" s="8"/>
    </row>
    <row r="341" spans="3:11" s="4" customFormat="1">
      <c r="C341" s="13"/>
      <c r="E341" s="14"/>
      <c r="K341" s="8"/>
    </row>
    <row r="342" spans="3:11" s="4" customFormat="1">
      <c r="C342" s="13"/>
      <c r="E342" s="14"/>
      <c r="K342" s="8"/>
    </row>
    <row r="343" spans="3:11" s="4" customFormat="1">
      <c r="C343" s="13"/>
      <c r="E343" s="14"/>
      <c r="K343" s="8"/>
    </row>
    <row r="344" spans="3:11" s="4" customFormat="1">
      <c r="C344" s="13"/>
      <c r="E344" s="14"/>
      <c r="K344" s="8"/>
    </row>
    <row r="345" spans="3:11" s="4" customFormat="1">
      <c r="C345" s="13"/>
      <c r="E345" s="14"/>
      <c r="K345" s="8"/>
    </row>
    <row r="346" spans="3:11" s="4" customFormat="1">
      <c r="C346" s="13"/>
      <c r="E346" s="14"/>
      <c r="K346" s="8"/>
    </row>
    <row r="347" spans="3:11" s="4" customFormat="1">
      <c r="C347" s="13"/>
      <c r="E347" s="14"/>
      <c r="K347" s="8"/>
    </row>
    <row r="348" spans="3:11" s="4" customFormat="1">
      <c r="C348" s="13"/>
      <c r="E348" s="14"/>
      <c r="K348" s="8"/>
    </row>
    <row r="349" spans="3:11" s="4" customFormat="1">
      <c r="C349" s="13"/>
      <c r="E349" s="14"/>
      <c r="K349" s="8"/>
    </row>
    <row r="350" spans="3:11" s="4" customFormat="1">
      <c r="C350" s="13"/>
      <c r="E350" s="14"/>
      <c r="K350" s="8"/>
    </row>
    <row r="351" spans="3:11" s="4" customFormat="1">
      <c r="C351" s="13"/>
      <c r="E351" s="14"/>
      <c r="K351" s="8"/>
    </row>
    <row r="352" spans="3:11" s="4" customFormat="1">
      <c r="C352" s="13"/>
      <c r="E352" s="14"/>
      <c r="K352" s="8"/>
    </row>
    <row r="353" spans="3:11" s="4" customFormat="1">
      <c r="C353" s="13"/>
      <c r="E353" s="14"/>
      <c r="K353" s="8"/>
    </row>
    <row r="354" spans="3:11" s="4" customFormat="1">
      <c r="C354" s="13"/>
      <c r="E354" s="14"/>
      <c r="K354" s="8"/>
    </row>
    <row r="355" spans="3:11" s="4" customFormat="1">
      <c r="C355" s="13"/>
      <c r="E355" s="14"/>
      <c r="K355" s="8"/>
    </row>
    <row r="356" spans="3:11" s="4" customFormat="1">
      <c r="C356" s="13"/>
      <c r="E356" s="14"/>
      <c r="K356" s="8"/>
    </row>
    <row r="357" spans="3:11" s="4" customFormat="1">
      <c r="C357" s="13"/>
      <c r="E357" s="14"/>
      <c r="K357" s="8"/>
    </row>
    <row r="358" spans="3:11" s="4" customFormat="1">
      <c r="C358" s="13"/>
      <c r="E358" s="14"/>
      <c r="K358" s="8"/>
    </row>
    <row r="359" spans="3:11" s="4" customFormat="1">
      <c r="C359" s="13"/>
      <c r="E359" s="14"/>
      <c r="K359" s="8"/>
    </row>
    <row r="360" spans="3:11" s="4" customFormat="1">
      <c r="C360" s="13"/>
      <c r="E360" s="14"/>
      <c r="K360" s="8"/>
    </row>
    <row r="361" spans="3:11" s="4" customFormat="1">
      <c r="C361" s="13"/>
      <c r="E361" s="14"/>
      <c r="K361" s="8"/>
    </row>
    <row r="362" spans="3:11" s="4" customFormat="1">
      <c r="C362" s="13"/>
      <c r="E362" s="14"/>
      <c r="K362" s="8"/>
    </row>
    <row r="363" spans="3:11" s="4" customFormat="1">
      <c r="C363" s="13"/>
      <c r="E363" s="14"/>
      <c r="K363" s="8"/>
    </row>
    <row r="364" spans="3:11" s="4" customFormat="1">
      <c r="C364" s="13"/>
      <c r="E364" s="14"/>
      <c r="K364" s="8"/>
    </row>
    <row r="365" spans="3:11" s="4" customFormat="1">
      <c r="C365" s="13"/>
      <c r="E365" s="14"/>
      <c r="K365" s="8"/>
    </row>
    <row r="366" spans="3:11" s="4" customFormat="1">
      <c r="C366" s="13"/>
      <c r="E366" s="14"/>
      <c r="K366" s="8"/>
    </row>
    <row r="367" spans="3:11" s="4" customFormat="1">
      <c r="C367" s="13"/>
      <c r="E367" s="14"/>
      <c r="K367" s="8"/>
    </row>
    <row r="368" spans="3:11" s="4" customFormat="1">
      <c r="C368" s="13"/>
      <c r="E368" s="14"/>
      <c r="K368" s="8"/>
    </row>
    <row r="369" spans="3:11" s="4" customFormat="1">
      <c r="C369" s="13"/>
      <c r="E369" s="14"/>
      <c r="K369" s="8"/>
    </row>
    <row r="370" spans="3:11" s="4" customFormat="1">
      <c r="C370" s="13"/>
      <c r="E370" s="14"/>
      <c r="K370" s="8"/>
    </row>
    <row r="371" spans="3:11" s="4" customFormat="1">
      <c r="C371" s="13"/>
      <c r="E371" s="14"/>
      <c r="K371" s="8"/>
    </row>
    <row r="372" spans="3:11" s="4" customFormat="1">
      <c r="C372" s="13"/>
      <c r="E372" s="14"/>
      <c r="K372" s="8"/>
    </row>
    <row r="373" spans="3:11" s="4" customFormat="1">
      <c r="C373" s="13"/>
      <c r="E373" s="14"/>
      <c r="K373" s="8"/>
    </row>
    <row r="374" spans="3:11" s="4" customFormat="1">
      <c r="C374" s="13"/>
      <c r="E374" s="14"/>
      <c r="K374" s="8"/>
    </row>
    <row r="375" spans="3:11" s="4" customFormat="1">
      <c r="C375" s="13"/>
      <c r="E375" s="14"/>
      <c r="K375" s="8"/>
    </row>
    <row r="376" spans="3:11" s="4" customFormat="1">
      <c r="C376" s="13"/>
      <c r="E376" s="14"/>
      <c r="K376" s="8"/>
    </row>
    <row r="377" spans="3:11" s="4" customFormat="1">
      <c r="C377" s="13"/>
      <c r="E377" s="14"/>
      <c r="K377" s="8"/>
    </row>
    <row r="378" spans="3:11" s="4" customFormat="1">
      <c r="C378" s="13"/>
      <c r="E378" s="14"/>
      <c r="K378" s="8"/>
    </row>
    <row r="379" spans="3:11" s="4" customFormat="1">
      <c r="C379" s="13"/>
      <c r="E379" s="14"/>
      <c r="K379" s="8"/>
    </row>
    <row r="380" spans="3:11" s="4" customFormat="1">
      <c r="C380" s="13"/>
      <c r="E380" s="14"/>
      <c r="K380" s="8"/>
    </row>
    <row r="381" spans="3:11" s="4" customFormat="1">
      <c r="C381" s="13"/>
      <c r="E381" s="14"/>
      <c r="K381" s="8"/>
    </row>
    <row r="382" spans="3:11" s="4" customFormat="1">
      <c r="C382" s="13"/>
      <c r="E382" s="14"/>
      <c r="K382" s="8"/>
    </row>
    <row r="383" spans="3:11" s="4" customFormat="1">
      <c r="C383" s="13"/>
      <c r="E383" s="14"/>
      <c r="K383" s="8"/>
    </row>
    <row r="384" spans="3:11" s="4" customFormat="1">
      <c r="C384" s="13"/>
      <c r="E384" s="14"/>
      <c r="K384" s="8"/>
    </row>
    <row r="385" spans="3:11" s="4" customFormat="1">
      <c r="C385" s="13"/>
      <c r="E385" s="14"/>
      <c r="K385" s="8"/>
    </row>
    <row r="386" spans="3:11" s="4" customFormat="1">
      <c r="C386" s="13"/>
      <c r="E386" s="14"/>
      <c r="K386" s="8"/>
    </row>
    <row r="387" spans="3:11" s="4" customFormat="1">
      <c r="C387" s="13"/>
      <c r="E387" s="14"/>
      <c r="K387" s="8"/>
    </row>
    <row r="388" spans="3:11" s="4" customFormat="1">
      <c r="C388" s="13"/>
      <c r="E388" s="14"/>
      <c r="K388" s="8"/>
    </row>
    <row r="389" spans="3:11" s="4" customFormat="1">
      <c r="C389" s="13"/>
      <c r="E389" s="14"/>
      <c r="K389" s="8"/>
    </row>
    <row r="390" spans="3:11" s="4" customFormat="1">
      <c r="C390" s="13"/>
      <c r="E390" s="14"/>
      <c r="K390" s="8"/>
    </row>
    <row r="391" spans="3:11" s="4" customFormat="1">
      <c r="C391" s="13"/>
      <c r="E391" s="14"/>
      <c r="K391" s="8"/>
    </row>
    <row r="392" spans="3:11" s="4" customFormat="1">
      <c r="C392" s="13"/>
      <c r="E392" s="14"/>
      <c r="K392" s="8"/>
    </row>
    <row r="393" spans="3:11" s="4" customFormat="1">
      <c r="C393" s="13"/>
      <c r="E393" s="14"/>
      <c r="K393" s="8"/>
    </row>
    <row r="394" spans="3:11" s="4" customFormat="1">
      <c r="C394" s="13"/>
      <c r="E394" s="14"/>
      <c r="K394" s="8"/>
    </row>
    <row r="395" spans="3:11" s="4" customFormat="1">
      <c r="C395" s="13"/>
      <c r="E395" s="14"/>
      <c r="K395" s="8"/>
    </row>
    <row r="396" spans="3:11" s="4" customFormat="1">
      <c r="C396" s="13"/>
      <c r="E396" s="14"/>
      <c r="K396" s="8"/>
    </row>
    <row r="397" spans="3:11" s="4" customFormat="1">
      <c r="C397" s="13"/>
      <c r="E397" s="14"/>
      <c r="K397" s="8"/>
    </row>
    <row r="398" spans="3:11" s="4" customFormat="1">
      <c r="C398" s="13"/>
      <c r="E398" s="14"/>
      <c r="K398" s="8"/>
    </row>
    <row r="399" spans="3:11" s="4" customFormat="1">
      <c r="C399" s="13"/>
      <c r="E399" s="14"/>
      <c r="K399" s="8"/>
    </row>
    <row r="400" spans="3:11" s="4" customFormat="1">
      <c r="C400" s="13"/>
      <c r="E400" s="14"/>
      <c r="K400" s="8"/>
    </row>
    <row r="401" spans="3:11" s="4" customFormat="1">
      <c r="C401" s="13"/>
      <c r="E401" s="14"/>
      <c r="K401" s="8"/>
    </row>
    <row r="402" spans="3:11" s="4" customFormat="1">
      <c r="C402" s="13"/>
      <c r="E402" s="14"/>
      <c r="K402" s="8"/>
    </row>
    <row r="403" spans="3:11" s="4" customFormat="1">
      <c r="C403" s="13"/>
      <c r="E403" s="14"/>
      <c r="K403" s="8"/>
    </row>
    <row r="404" spans="3:11" s="4" customFormat="1">
      <c r="C404" s="13"/>
      <c r="E404" s="14"/>
      <c r="K404" s="8"/>
    </row>
    <row r="405" spans="3:11" s="4" customFormat="1">
      <c r="C405" s="13"/>
      <c r="E405" s="14"/>
      <c r="K405" s="8"/>
    </row>
    <row r="406" spans="3:11" s="4" customFormat="1">
      <c r="C406" s="13"/>
      <c r="E406" s="14"/>
      <c r="K406" s="8"/>
    </row>
    <row r="407" spans="3:11" s="4" customFormat="1">
      <c r="C407" s="13"/>
      <c r="E407" s="14"/>
      <c r="K407" s="8"/>
    </row>
    <row r="408" spans="3:11" s="4" customFormat="1">
      <c r="C408" s="13"/>
      <c r="E408" s="14"/>
      <c r="K408" s="8"/>
    </row>
    <row r="409" spans="3:11" s="4" customFormat="1">
      <c r="C409" s="13"/>
      <c r="E409" s="14"/>
      <c r="K409" s="8"/>
    </row>
    <row r="410" spans="3:11" s="4" customFormat="1">
      <c r="C410" s="13"/>
      <c r="E410" s="14"/>
      <c r="K410" s="8"/>
    </row>
    <row r="411" spans="3:11" s="4" customFormat="1">
      <c r="C411" s="13"/>
      <c r="E411" s="14"/>
      <c r="K411" s="8"/>
    </row>
    <row r="412" spans="3:11" s="4" customFormat="1">
      <c r="C412" s="13"/>
      <c r="E412" s="14"/>
      <c r="K412" s="8"/>
    </row>
    <row r="413" spans="3:11" s="4" customFormat="1">
      <c r="C413" s="13"/>
      <c r="E413" s="14"/>
      <c r="K413" s="8"/>
    </row>
    <row r="414" spans="3:11" s="4" customFormat="1">
      <c r="C414" s="13"/>
      <c r="E414" s="14"/>
      <c r="K414" s="8"/>
    </row>
    <row r="415" spans="3:11" s="4" customFormat="1">
      <c r="C415" s="13"/>
      <c r="E415" s="14"/>
      <c r="K415" s="8"/>
    </row>
    <row r="416" spans="3:11" s="4" customFormat="1">
      <c r="C416" s="13"/>
      <c r="E416" s="14"/>
      <c r="K416" s="8"/>
    </row>
    <row r="417" spans="3:11" s="4" customFormat="1">
      <c r="C417" s="13"/>
      <c r="E417" s="14"/>
      <c r="K417" s="8"/>
    </row>
    <row r="418" spans="3:11" s="4" customFormat="1">
      <c r="C418" s="13"/>
      <c r="E418" s="14"/>
      <c r="K418" s="8"/>
    </row>
    <row r="419" spans="3:11" s="4" customFormat="1">
      <c r="C419" s="13"/>
      <c r="E419" s="14"/>
      <c r="K419" s="8"/>
    </row>
    <row r="420" spans="3:11" s="4" customFormat="1">
      <c r="C420" s="13"/>
      <c r="E420" s="14"/>
      <c r="K420" s="8"/>
    </row>
    <row r="421" spans="3:11" s="4" customFormat="1">
      <c r="C421" s="13"/>
      <c r="E421" s="14"/>
      <c r="K421" s="8"/>
    </row>
    <row r="422" spans="3:11" s="4" customFormat="1">
      <c r="C422" s="13"/>
      <c r="E422" s="14"/>
      <c r="K422" s="8"/>
    </row>
    <row r="423" spans="3:11" s="4" customFormat="1">
      <c r="C423" s="13"/>
      <c r="E423" s="14"/>
      <c r="K423" s="8"/>
    </row>
    <row r="424" spans="3:11" s="4" customFormat="1">
      <c r="C424" s="13"/>
      <c r="E424" s="14"/>
      <c r="K424" s="8"/>
    </row>
    <row r="425" spans="3:11" s="4" customFormat="1">
      <c r="C425" s="13"/>
      <c r="E425" s="14"/>
      <c r="K425" s="8"/>
    </row>
    <row r="426" spans="3:11" s="4" customFormat="1">
      <c r="C426" s="13"/>
      <c r="E426" s="14"/>
      <c r="K426" s="8"/>
    </row>
    <row r="427" spans="3:11" s="4" customFormat="1">
      <c r="C427" s="13"/>
      <c r="E427" s="14"/>
      <c r="K427" s="8"/>
    </row>
    <row r="428" spans="3:11" s="4" customFormat="1">
      <c r="C428" s="13"/>
      <c r="E428" s="14"/>
      <c r="K428" s="8"/>
    </row>
    <row r="429" spans="3:11" s="4" customFormat="1">
      <c r="C429" s="13"/>
      <c r="E429" s="14"/>
      <c r="K429" s="8"/>
    </row>
    <row r="430" spans="3:11" s="4" customFormat="1">
      <c r="C430" s="13"/>
      <c r="E430" s="14"/>
      <c r="K430" s="8"/>
    </row>
    <row r="431" spans="3:11" s="4" customFormat="1">
      <c r="C431" s="13"/>
      <c r="E431" s="14"/>
      <c r="K431" s="8"/>
    </row>
    <row r="432" spans="3:11" s="4" customFormat="1">
      <c r="C432" s="13"/>
      <c r="E432" s="14"/>
      <c r="K432" s="8"/>
    </row>
    <row r="433" spans="2:11" s="4" customFormat="1">
      <c r="C433" s="13"/>
      <c r="E433" s="14"/>
      <c r="K433" s="8"/>
    </row>
    <row r="434" spans="2:11" s="4" customFormat="1">
      <c r="C434" s="13"/>
      <c r="E434" s="14"/>
      <c r="K434" s="8"/>
    </row>
    <row r="435" spans="2:11" s="4" customFormat="1">
      <c r="C435" s="13"/>
      <c r="E435" s="14"/>
      <c r="K435" s="8"/>
    </row>
    <row r="436" spans="2:11" s="4" customFormat="1">
      <c r="C436" s="13"/>
      <c r="E436" s="14"/>
      <c r="K436" s="8"/>
    </row>
    <row r="437" spans="2:11" s="4" customFormat="1">
      <c r="C437" s="13"/>
      <c r="E437" s="14"/>
      <c r="K437" s="8"/>
    </row>
    <row r="438" spans="2:11" s="4" customFormat="1">
      <c r="C438" s="13"/>
      <c r="E438" s="14"/>
      <c r="K438" s="8"/>
    </row>
    <row r="439" spans="2:11" s="4" customFormat="1">
      <c r="C439" s="13"/>
      <c r="E439" s="14"/>
      <c r="K439" s="8"/>
    </row>
    <row r="440" spans="2:11" s="4" customFormat="1">
      <c r="C440" s="13"/>
      <c r="E440" s="14"/>
      <c r="K440" s="8"/>
    </row>
    <row r="441" spans="2:11" s="4" customFormat="1">
      <c r="C441" s="13"/>
      <c r="E441" s="14"/>
      <c r="K441" s="8"/>
    </row>
    <row r="442" spans="2:11" s="4" customFormat="1">
      <c r="C442" s="13"/>
      <c r="E442" s="14"/>
      <c r="K442" s="8"/>
    </row>
    <row r="443" spans="2:11" s="4" customFormat="1">
      <c r="C443" s="13"/>
      <c r="E443" s="14"/>
      <c r="K443" s="8"/>
    </row>
    <row r="444" spans="2:11" s="4" customFormat="1">
      <c r="C444" s="13"/>
      <c r="E444" s="14"/>
      <c r="K444" s="8"/>
    </row>
    <row r="445" spans="2:11" s="4" customFormat="1">
      <c r="C445" s="13"/>
      <c r="E445" s="14"/>
      <c r="K445" s="8"/>
    </row>
    <row r="446" spans="2:11" s="4" customFormat="1">
      <c r="C446" s="13"/>
      <c r="E446" s="14"/>
      <c r="K446" s="8"/>
    </row>
    <row r="447" spans="2:11" s="4" customFormat="1">
      <c r="C447" s="13"/>
      <c r="E447" s="14"/>
      <c r="K447" s="8"/>
    </row>
    <row r="448" spans="2:11">
      <c r="B448" s="15"/>
      <c r="K448" s="12"/>
    </row>
  </sheetData>
  <autoFilter ref="A8:M121"/>
  <sortState ref="G105:J107">
    <sortCondition ref="J105:J107"/>
  </sortState>
  <mergeCells count="135">
    <mergeCell ref="K31:K32"/>
    <mergeCell ref="M64:M65"/>
    <mergeCell ref="K64:K65"/>
    <mergeCell ref="A68:A70"/>
    <mergeCell ref="B68:B70"/>
    <mergeCell ref="C68:C70"/>
    <mergeCell ref="D68:D70"/>
    <mergeCell ref="E68:E70"/>
    <mergeCell ref="K38:K39"/>
    <mergeCell ref="A41:A42"/>
    <mergeCell ref="B41:B42"/>
    <mergeCell ref="C41:C42"/>
    <mergeCell ref="D41:D42"/>
    <mergeCell ref="E41:E42"/>
    <mergeCell ref="A38:A40"/>
    <mergeCell ref="B38:B40"/>
    <mergeCell ref="C38:C40"/>
    <mergeCell ref="D38:D40"/>
    <mergeCell ref="E38:E40"/>
    <mergeCell ref="A36:A37"/>
    <mergeCell ref="B36:B37"/>
    <mergeCell ref="C36:C37"/>
    <mergeCell ref="D36:D37"/>
    <mergeCell ref="E36:E37"/>
    <mergeCell ref="E98:E99"/>
    <mergeCell ref="A109:A110"/>
    <mergeCell ref="B109:B110"/>
    <mergeCell ref="C109:C110"/>
    <mergeCell ref="D109:D110"/>
    <mergeCell ref="E109:E110"/>
    <mergeCell ref="A105:A107"/>
    <mergeCell ref="B105:B107"/>
    <mergeCell ref="C105:C107"/>
    <mergeCell ref="D105:D107"/>
    <mergeCell ref="E105:E107"/>
    <mergeCell ref="B96:B97"/>
    <mergeCell ref="C96:C97"/>
    <mergeCell ref="D96:D97"/>
    <mergeCell ref="E96:E97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31:A32"/>
    <mergeCell ref="B31:B32"/>
    <mergeCell ref="C31:C32"/>
    <mergeCell ref="D31:D32"/>
    <mergeCell ref="E31:E32"/>
    <mergeCell ref="A26:A28"/>
    <mergeCell ref="B26:B28"/>
    <mergeCell ref="C26:C28"/>
    <mergeCell ref="D26:D28"/>
    <mergeCell ref="E26:E28"/>
    <mergeCell ref="A23:A25"/>
    <mergeCell ref="B23:B25"/>
    <mergeCell ref="C23:C25"/>
    <mergeCell ref="D23:D25"/>
    <mergeCell ref="E23:E25"/>
    <mergeCell ref="A21:A22"/>
    <mergeCell ref="B21:B22"/>
    <mergeCell ref="C21:C22"/>
    <mergeCell ref="D21:D22"/>
    <mergeCell ref="E21:E22"/>
    <mergeCell ref="A18:A19"/>
    <mergeCell ref="B18:B19"/>
    <mergeCell ref="C18:C19"/>
    <mergeCell ref="D18:D19"/>
    <mergeCell ref="E18:E19"/>
    <mergeCell ref="A15:A17"/>
    <mergeCell ref="B15:B17"/>
    <mergeCell ref="C15:C17"/>
    <mergeCell ref="D15:D17"/>
    <mergeCell ref="E15:E17"/>
    <mergeCell ref="A3:L3"/>
    <mergeCell ref="A4:A7"/>
    <mergeCell ref="B4:B7"/>
    <mergeCell ref="C4:C7"/>
    <mergeCell ref="D4:D7"/>
    <mergeCell ref="E4:E7"/>
    <mergeCell ref="F4:J4"/>
    <mergeCell ref="K4:K7"/>
    <mergeCell ref="L4:L7"/>
    <mergeCell ref="H5:J5"/>
    <mergeCell ref="H6:H7"/>
    <mergeCell ref="I6:I7"/>
    <mergeCell ref="J6:J7"/>
    <mergeCell ref="M4:M7"/>
    <mergeCell ref="F5:F7"/>
    <mergeCell ref="G5:G7"/>
    <mergeCell ref="A74:A75"/>
    <mergeCell ref="B74:B75"/>
    <mergeCell ref="C74:C75"/>
    <mergeCell ref="D74:D75"/>
    <mergeCell ref="E74:E75"/>
    <mergeCell ref="A64:A65"/>
    <mergeCell ref="B64:B65"/>
    <mergeCell ref="C64:C65"/>
    <mergeCell ref="D64:D65"/>
    <mergeCell ref="E64:E65"/>
    <mergeCell ref="A11:A12"/>
    <mergeCell ref="B11:B12"/>
    <mergeCell ref="C11:C12"/>
    <mergeCell ref="D11:D12"/>
    <mergeCell ref="E11:E12"/>
    <mergeCell ref="A9:A10"/>
    <mergeCell ref="J64:J65"/>
    <mergeCell ref="B9:B10"/>
    <mergeCell ref="C9:C10"/>
    <mergeCell ref="D9:D10"/>
    <mergeCell ref="E9:E10"/>
    <mergeCell ref="F64:F65"/>
    <mergeCell ref="G64:G65"/>
    <mergeCell ref="H64:H65"/>
    <mergeCell ref="I64:I65"/>
    <mergeCell ref="A71:A72"/>
    <mergeCell ref="B71:B72"/>
    <mergeCell ref="C71:C72"/>
    <mergeCell ref="D71:D72"/>
    <mergeCell ref="E71:E72"/>
    <mergeCell ref="A100:A101"/>
    <mergeCell ref="B100:B101"/>
    <mergeCell ref="C100:C101"/>
    <mergeCell ref="D100:D101"/>
    <mergeCell ref="E100:E101"/>
    <mergeCell ref="A98:A99"/>
    <mergeCell ref="B98:B99"/>
    <mergeCell ref="C98:C99"/>
    <mergeCell ref="D98:D99"/>
    <mergeCell ref="A96:A97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Հայտով ներկայացված գին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2023-01-12T10:20:34Z</dcterms:modified>
</cp:coreProperties>
</file>